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4- Mariana\CONTRATOS\Santora\04. EDIFICACIÓN\F39.SAN.EDI.Elevador de personas en situaciòn de discapacidad.Tecnorampa\"/>
    </mc:Choice>
  </mc:AlternateContent>
  <bookViews>
    <workbookView xWindow="0" yWindow="0" windowWidth="20490" windowHeight="7455"/>
  </bookViews>
  <sheets>
    <sheet name="AnexoA" sheetId="1" r:id="rId1"/>
    <sheet name="Anexo B" sheetId="2" r:id="rId2"/>
    <sheet name="Anexo C" sheetId="8" r:id="rId3"/>
    <sheet name="PAGARES" sheetId="6" state="hidden" r:id="rId4"/>
    <sheet name="FICHA" sheetId="3" state="hidden" r:id="rId5"/>
    <sheet name="PROVEEDORES" sheetId="5" state="hidden" r:id="rId6"/>
    <sheet name="DATOS" sheetId="4" state="hidden" r:id="rId7"/>
    <sheet name="CORRESPO" sheetId="7" state="hidden" r:id="rId8"/>
  </sheets>
  <externalReferences>
    <externalReference r:id="rId9"/>
    <externalReference r:id="rId10"/>
  </externalReferences>
  <definedNames>
    <definedName name="_xlnm._FilterDatabase" localSheetId="5" hidden="1">PROVEEDORES!$A$1:$L$243</definedName>
    <definedName name="ANTICIPO">[1]DATOS2!$L$3:$L$12</definedName>
    <definedName name="AÑO">[1]DATOS2!$K$3:$K$18</definedName>
    <definedName name="_xlnm.Print_Area" localSheetId="1">'Anexo B'!$A$1:$F$55</definedName>
    <definedName name="_xlnm.Print_Area" localSheetId="2">'Anexo C'!$A$1:$G$31</definedName>
    <definedName name="_xlnm.Print_Area" localSheetId="0">AnexoA!$A$1:$E$52</definedName>
    <definedName name="_xlnm.Print_Area" localSheetId="3">PAGARES!$A$1:$J$151</definedName>
    <definedName name="CENIT" localSheetId="2">#REF!</definedName>
    <definedName name="CENIT" localSheetId="3">#REF!</definedName>
    <definedName name="CENIT">#REF!</definedName>
    <definedName name="CIPRESSO" localSheetId="2">#REF!</definedName>
    <definedName name="CIPRESSO" localSheetId="3">#REF!</definedName>
    <definedName name="CIPRESSO">#REF!</definedName>
    <definedName name="CLAVE">[1]DATOS2!$O$3:$O$12</definedName>
    <definedName name="CLAVES">[1]DATOS2!$O$2:$Q$14</definedName>
    <definedName name="CONTRATISTA">[1]DATOS2!$B$70:$B$102</definedName>
    <definedName name="DESARROLLO">[1]DATOS2!$M$3:$M$12</definedName>
    <definedName name="DIA">[1]DATOS2!$I$3:$I$33</definedName>
    <definedName name="MANZANA05" localSheetId="2">#REF!</definedName>
    <definedName name="MANZANA05" localSheetId="3">#REF!</definedName>
    <definedName name="MANZANA05">#REF!</definedName>
    <definedName name="MES">[1]DATOS2!$J$3:$J$14</definedName>
    <definedName name="SUBCONTRATOS">[1]DATOS2!$B$39:$B$55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8" l="1"/>
  <c r="A16" i="8"/>
  <c r="A17" i="8"/>
  <c r="A18" i="8"/>
  <c r="A19" i="8"/>
  <c r="A20" i="8"/>
  <c r="A21" i="8" l="1"/>
  <c r="A22" i="8"/>
  <c r="A23" i="8"/>
  <c r="C5" i="3" l="1"/>
  <c r="C48" i="4" l="1"/>
  <c r="L2" i="7"/>
  <c r="AQ2" i="7" s="1"/>
  <c r="E3" i="3"/>
  <c r="AP2" i="7" l="1"/>
  <c r="AO2" i="7"/>
  <c r="B48" i="4" l="1"/>
  <c r="E13" i="2" l="1"/>
  <c r="E15" i="2" s="1"/>
  <c r="AM2" i="7" l="1"/>
  <c r="AN2" i="7" s="1"/>
  <c r="C51" i="1" l="1"/>
  <c r="A5" i="2" l="1"/>
  <c r="A5" i="8" s="1"/>
  <c r="A4" i="2"/>
  <c r="A4" i="8" s="1"/>
  <c r="B12" i="1"/>
  <c r="B7" i="1"/>
  <c r="B8" i="1" l="1"/>
  <c r="B9" i="1"/>
  <c r="D24" i="6"/>
  <c r="B14" i="1"/>
  <c r="B15" i="1"/>
  <c r="O2" i="7"/>
  <c r="AY2" i="7" s="1"/>
  <c r="B5" i="8"/>
  <c r="B4" i="2"/>
  <c r="B5" i="2"/>
  <c r="B4" i="8"/>
  <c r="B16" i="1"/>
  <c r="B13" i="1"/>
  <c r="A57" i="6" l="1"/>
  <c r="A111" i="6" s="1"/>
  <c r="A24" i="8" l="1"/>
  <c r="AW2" i="7" l="1"/>
  <c r="AV2" i="7" l="1"/>
  <c r="AX2" i="7" s="1"/>
  <c r="AR2" i="7"/>
  <c r="AS2" i="7" l="1"/>
  <c r="AG2" i="7"/>
  <c r="B41" i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A7" i="2" l="1"/>
  <c r="A7" i="8" s="1"/>
  <c r="C31" i="1" l="1"/>
  <c r="C29" i="1"/>
  <c r="G29" i="1" s="1"/>
  <c r="C27" i="1"/>
  <c r="G31" i="1" l="1"/>
  <c r="A35" i="1" s="1"/>
  <c r="AB2" i="7"/>
  <c r="C32" i="1"/>
  <c r="AT2" i="7" s="1"/>
  <c r="D16" i="2"/>
  <c r="H31" i="1" l="1"/>
  <c r="E4" i="3"/>
  <c r="B18" i="1" l="1"/>
  <c r="B7" i="8" l="1"/>
  <c r="B7" i="2"/>
  <c r="AL2" i="7"/>
  <c r="AK2" i="7"/>
  <c r="AF2" i="7"/>
  <c r="AJ2" i="7" l="1"/>
  <c r="N2" i="7" l="1"/>
  <c r="B19" i="1" l="1"/>
  <c r="B8" i="8" s="1"/>
  <c r="K2" i="7"/>
  <c r="AI2" i="7"/>
  <c r="AH2" i="7"/>
  <c r="W2" i="7"/>
  <c r="C3" i="6" l="1"/>
  <c r="C57" i="6" s="1"/>
  <c r="C111" i="6" s="1"/>
  <c r="M2" i="7"/>
  <c r="A2" i="7"/>
  <c r="A9" i="2"/>
  <c r="A9" i="8" s="1"/>
  <c r="A8" i="2"/>
  <c r="A8" i="8" s="1"/>
  <c r="A6" i="2"/>
  <c r="A6" i="8" s="1"/>
  <c r="C54" i="2"/>
  <c r="C30" i="8" s="1"/>
  <c r="D41" i="1"/>
  <c r="G14" i="8" s="1"/>
  <c r="G15" i="8" s="1"/>
  <c r="G16" i="8" s="1"/>
  <c r="G17" i="8" s="1"/>
  <c r="G18" i="8" s="1"/>
  <c r="G19" i="8" s="1"/>
  <c r="G20" i="8" s="1"/>
  <c r="G21" i="8" s="1"/>
  <c r="G22" i="8" s="1"/>
  <c r="G23" i="8" s="1"/>
  <c r="D40" i="1"/>
  <c r="B40" i="1"/>
  <c r="X2" i="7"/>
  <c r="A51" i="1"/>
  <c r="A54" i="2" s="1"/>
  <c r="A30" i="8" s="1"/>
  <c r="I2" i="7" l="1"/>
  <c r="H2" i="7"/>
  <c r="G2" i="7"/>
  <c r="F2" i="7"/>
  <c r="E2" i="7"/>
  <c r="D2" i="7"/>
  <c r="C2" i="7"/>
  <c r="A52" i="1" s="1"/>
  <c r="A55" i="2" s="1"/>
  <c r="A31" i="8" s="1"/>
  <c r="J2" i="7"/>
  <c r="B2" i="7"/>
  <c r="D14" i="8"/>
  <c r="D15" i="8" s="1"/>
  <c r="D16" i="8" s="1"/>
  <c r="D17" i="8" s="1"/>
  <c r="D18" i="8" s="1"/>
  <c r="D19" i="8" s="1"/>
  <c r="D20" i="8" s="1"/>
  <c r="D21" i="8" s="1"/>
  <c r="D22" i="8" s="1"/>
  <c r="D23" i="8" s="1"/>
  <c r="B14" i="8"/>
  <c r="B15" i="8" s="1"/>
  <c r="B16" i="8" s="1"/>
  <c r="B17" i="8" s="1"/>
  <c r="B18" i="8" s="1"/>
  <c r="B19" i="8" s="1"/>
  <c r="B20" i="8" s="1"/>
  <c r="B21" i="8" s="1"/>
  <c r="B22" i="8" s="1"/>
  <c r="B23" i="8" s="1"/>
  <c r="S2" i="7"/>
  <c r="D25" i="6"/>
  <c r="D27" i="6"/>
  <c r="D26" i="6"/>
  <c r="F60" i="6"/>
  <c r="F6" i="6"/>
  <c r="J6" i="6"/>
  <c r="J114" i="6" s="1"/>
  <c r="J60" i="6"/>
  <c r="H60" i="6"/>
  <c r="H6" i="6"/>
  <c r="D6" i="6"/>
  <c r="D60" i="6"/>
  <c r="V2" i="7"/>
  <c r="U2" i="7"/>
  <c r="T2" i="7"/>
  <c r="R2" i="7"/>
  <c r="Q2" i="7"/>
  <c r="P2" i="7"/>
  <c r="C52" i="1" s="1"/>
  <c r="C55" i="2" s="1"/>
  <c r="C31" i="8" s="1"/>
  <c r="A120" i="6"/>
  <c r="D132" i="6"/>
  <c r="D78" i="6" s="1"/>
  <c r="A11" i="6"/>
  <c r="A14" i="6" s="1"/>
  <c r="D2" i="6"/>
  <c r="D24" i="8" l="1"/>
  <c r="B24" i="8"/>
  <c r="D114" i="6"/>
  <c r="A122" i="6"/>
  <c r="A68" i="6" s="1"/>
  <c r="D135" i="6"/>
  <c r="D81" i="6" s="1"/>
  <c r="D133" i="6"/>
  <c r="D79" i="6" s="1"/>
  <c r="D134" i="6"/>
  <c r="D80" i="6" s="1"/>
  <c r="F114" i="6"/>
  <c r="A119" i="6"/>
  <c r="A65" i="6" s="1"/>
  <c r="C40" i="1" l="1"/>
  <c r="C41" i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C14" i="8" l="1"/>
  <c r="C15" i="8" s="1"/>
  <c r="C16" i="8" s="1"/>
  <c r="C17" i="8" s="1"/>
  <c r="C18" i="8" s="1"/>
  <c r="C19" i="8" s="1"/>
  <c r="C20" i="8" s="1"/>
  <c r="C21" i="8" s="1"/>
  <c r="C22" i="8" s="1"/>
  <c r="C23" i="8" s="1"/>
  <c r="I60" i="6"/>
  <c r="I6" i="6"/>
  <c r="I114" i="6" s="1"/>
  <c r="E6" i="6"/>
  <c r="E114" i="6" s="1"/>
  <c r="E60" i="6"/>
  <c r="B17" i="1"/>
  <c r="B6" i="8" s="1"/>
  <c r="E2" i="3"/>
  <c r="D4" i="1" s="1"/>
  <c r="H114" i="6"/>
  <c r="B21" i="1"/>
  <c r="D2" i="1"/>
  <c r="A14" i="8" l="1"/>
  <c r="C24" i="8"/>
  <c r="B9" i="2"/>
  <c r="B9" i="8"/>
  <c r="B6" i="2"/>
  <c r="B26" i="1" l="1"/>
  <c r="E16" i="2"/>
  <c r="E17" i="2" s="1"/>
  <c r="B8" i="2"/>
  <c r="B29" i="1" l="1"/>
  <c r="Y2" i="7"/>
  <c r="B31" i="1"/>
  <c r="B32" i="1" s="1"/>
  <c r="B27" i="1"/>
  <c r="B25" i="1" s="1"/>
  <c r="AC2" i="7" l="1"/>
  <c r="I65" i="6"/>
  <c r="Z2" i="7"/>
  <c r="AA2" i="7" s="1"/>
  <c r="AD2" i="7"/>
  <c r="AU2" i="7"/>
  <c r="I11" i="6"/>
  <c r="I119" i="6" s="1"/>
  <c r="C25" i="1"/>
  <c r="AE2" i="7" l="1"/>
  <c r="E24" i="8" l="1"/>
  <c r="G24" i="8"/>
  <c r="F24" i="8"/>
</calcChain>
</file>

<file path=xl/sharedStrings.xml><?xml version="1.0" encoding="utf-8"?>
<sst xmlns="http://schemas.openxmlformats.org/spreadsheetml/2006/main" count="3270" uniqueCount="2204">
  <si>
    <t>FOLIO:</t>
  </si>
  <si>
    <t xml:space="preserve">: </t>
  </si>
  <si>
    <t>FECHA:</t>
  </si>
  <si>
    <t>GENERALES</t>
  </si>
  <si>
    <t>EMPRESA</t>
  </si>
  <si>
    <t>CONTRATISTA</t>
  </si>
  <si>
    <t>PROYECTO</t>
  </si>
  <si>
    <t>DESARROLLO</t>
  </si>
  <si>
    <t>OBJETO DE CONTRATO</t>
  </si>
  <si>
    <t>FORMA DE PAGO</t>
  </si>
  <si>
    <t>MONTO DE CONTRATO</t>
  </si>
  <si>
    <t>FONDO DE GARANTIA</t>
  </si>
  <si>
    <t>ANTICIPO</t>
  </si>
  <si>
    <t>El precio total y definitivo de LA OBRA será pagado por LA CONTRATANTE a LA CONTRATISTA de la siguiente manera:</t>
  </si>
  <si>
    <t>PROGRAMA</t>
  </si>
  <si>
    <t>FECHA DE INICIO</t>
  </si>
  <si>
    <t>FECHA DE TÉRMINO</t>
  </si>
  <si>
    <t>UBICACIÓN</t>
  </si>
  <si>
    <t>ANEXO B</t>
  </si>
  <si>
    <t>CONCEPTO</t>
  </si>
  <si>
    <t>PROTOTIPO</t>
  </si>
  <si>
    <t>UNIDAD</t>
  </si>
  <si>
    <t>CANTIDAD</t>
  </si>
  <si>
    <t>P.U.</t>
  </si>
  <si>
    <t>IMPORTE</t>
  </si>
  <si>
    <t>TOTAL</t>
  </si>
  <si>
    <t>ESPECÍFICACIONES DE MATERIALES</t>
  </si>
  <si>
    <t>COTIZACIÓN</t>
  </si>
  <si>
    <t>Adjunta</t>
  </si>
  <si>
    <t>FOLIO</t>
  </si>
  <si>
    <t>FECHA</t>
  </si>
  <si>
    <t>OBJETO</t>
  </si>
  <si>
    <t>FONDO DE GARANTÍA</t>
  </si>
  <si>
    <t>FECHA INICIO</t>
  </si>
  <si>
    <t>FECHA TÉRMINO</t>
  </si>
  <si>
    <t>LOTE</t>
  </si>
  <si>
    <t>MES</t>
  </si>
  <si>
    <t>AÑO</t>
  </si>
  <si>
    <t>EMPRRESA</t>
  </si>
  <si>
    <t>VP-ALU-00-INF</t>
  </si>
  <si>
    <t>VP-BAL-01-EDI</t>
  </si>
  <si>
    <t>VP-BAL-01-INF</t>
  </si>
  <si>
    <t>VP-CAN-01-URB</t>
  </si>
  <si>
    <t>VP-MUN-00-IND</t>
  </si>
  <si>
    <t>VP-MUN-01-URB</t>
  </si>
  <si>
    <t>ABREVIACIÓN</t>
  </si>
  <si>
    <t>ADM</t>
  </si>
  <si>
    <t>ADMINISTRACIÓN</t>
  </si>
  <si>
    <t>ALU</t>
  </si>
  <si>
    <t>ALTALUZ</t>
  </si>
  <si>
    <t>BAL</t>
  </si>
  <si>
    <t>BALANTY</t>
  </si>
  <si>
    <t>BOT</t>
  </si>
  <si>
    <t>LA BOTA</t>
  </si>
  <si>
    <t>PCA</t>
  </si>
  <si>
    <t>PLAZA COMERCIAL</t>
  </si>
  <si>
    <t>CAN</t>
  </si>
  <si>
    <t>CANTERO</t>
  </si>
  <si>
    <t>MUN</t>
  </si>
  <si>
    <t>NPR</t>
  </si>
  <si>
    <t>NUEVOS PROYECTOS</t>
  </si>
  <si>
    <t>OBR</t>
  </si>
  <si>
    <t>OBRAS TERMINADAS</t>
  </si>
  <si>
    <t>PSE</t>
  </si>
  <si>
    <t>PUERTA SERENA</t>
  </si>
  <si>
    <t>CONVIV, S.A DE C.V</t>
  </si>
  <si>
    <t>INTRAURBANA SUR, S.A DE C.V</t>
  </si>
  <si>
    <t>LODELA, S.A DE C.V</t>
  </si>
  <si>
    <t>VIVPROV, S.A DE C.V</t>
  </si>
  <si>
    <t>DÍA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</si>
  <si>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</si>
  <si>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</si>
  <si>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</si>
  <si>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</si>
  <si>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</si>
  <si>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</si>
  <si>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</si>
  <si>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</si>
  <si>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</si>
  <si>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</si>
  <si>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</si>
  <si>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</si>
  <si>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VIV</t>
  </si>
  <si>
    <t>ML</t>
  </si>
  <si>
    <t>M2</t>
  </si>
  <si>
    <t>M3</t>
  </si>
  <si>
    <t>PROTOTIPO A</t>
  </si>
  <si>
    <t>PROTOTIPO B</t>
  </si>
  <si>
    <t>PROTOTIPO C</t>
  </si>
  <si>
    <t>PROTOTIPO D</t>
  </si>
  <si>
    <t>SUNSET</t>
  </si>
  <si>
    <t>PROTOTIPO E</t>
  </si>
  <si>
    <t>PROTOTIPO F</t>
  </si>
  <si>
    <t xml:space="preserve">YESO </t>
  </si>
  <si>
    <t>PASTA</t>
  </si>
  <si>
    <t>DOMOS 1</t>
  </si>
  <si>
    <t>ESCALERA MARINA</t>
  </si>
  <si>
    <t xml:space="preserve"> HERRERIA</t>
  </si>
  <si>
    <t>COCINA</t>
  </si>
  <si>
    <t>CLOSETS</t>
  </si>
  <si>
    <t>PUERTAS</t>
  </si>
  <si>
    <t>PROVEEDOR</t>
  </si>
  <si>
    <t>DOMICILIO</t>
  </si>
  <si>
    <t>COLONIA / CP</t>
  </si>
  <si>
    <t>CIUDAD</t>
  </si>
  <si>
    <t>PAGARÉ POR TERMINACIÓN DE OBRA</t>
  </si>
  <si>
    <t>LUGAR DE SUSCRIPCIÓN</t>
  </si>
  <si>
    <t>FECHA DE SUSCRIPCIÓN</t>
  </si>
  <si>
    <t>FECHA DE VENCIMIENTO</t>
  </si>
  <si>
    <t>Guadalajra, Jalisco</t>
  </si>
  <si>
    <t>Debo y pagaré incondicionalmente por este pagaré, a la orden de :</t>
  </si>
  <si>
    <t xml:space="preserve">la cantidad de </t>
  </si>
  <si>
    <t xml:space="preserve">OTORGANTE:       </t>
  </si>
  <si>
    <t>DOMICILIO:</t>
  </si>
  <si>
    <t>COLONIA/ CP:</t>
  </si>
  <si>
    <t>CIUDAD:</t>
  </si>
  <si>
    <t xml:space="preserve">FIRMA: </t>
  </si>
  <si>
    <t>PAGARE POR VICIOS OCULTOS</t>
  </si>
  <si>
    <t xml:space="preserve"> valor recibido a mi entera satisfacción. La cantidad antes señalada deberá ser pagada</t>
  </si>
  <si>
    <t>PAGARÉ POR USO DE ANTICIPO</t>
  </si>
  <si>
    <t>PAGARÉS</t>
  </si>
  <si>
    <t>DIRECCIÓN</t>
  </si>
  <si>
    <t xml:space="preserve">Este pagaré está sujeto a la condición de que, al no pagarse a la fecha de su vencimiento y hasta el día de su liquidación, causará interés moratorio del 3% (TRES POR CIENTO)  mensual sobre las cantidades adeudadas.  </t>
  </si>
  <si>
    <t>CLIENTE</t>
  </si>
  <si>
    <t>PRESUPUESTO DE OBRA</t>
  </si>
  <si>
    <t>REPRESENTANTE</t>
  </si>
  <si>
    <t>DANIEL LOMELI DELGADO</t>
  </si>
  <si>
    <t>OSCAR GUEVARA PRECIADO</t>
  </si>
  <si>
    <t>JORGE LÓPEZ DE LARA Y OTTO JAVIER SCHMAL THOMAE</t>
  </si>
  <si>
    <t>REPRESENTANTE CLIENTE</t>
  </si>
  <si>
    <t>REPRESENTANTE PROVEEDOR</t>
  </si>
  <si>
    <t>RFC CLIENTE</t>
  </si>
  <si>
    <t>R. IMSS CLIENTE</t>
  </si>
  <si>
    <t>DIRECCIÓN DESARROLLO</t>
  </si>
  <si>
    <t>RFC PROVEEDOR</t>
  </si>
  <si>
    <t>DOMICILIO PROVEEDOR</t>
  </si>
  <si>
    <t>COLONIA / CP PROVEEDOR</t>
  </si>
  <si>
    <t>CIUDAD PROVEEDOR</t>
  </si>
  <si>
    <t>%FONDO</t>
  </si>
  <si>
    <t>FECHA TERMINO</t>
  </si>
  <si>
    <t>R. IMSS PROVEEDOR</t>
  </si>
  <si>
    <t>ETAPA</t>
  </si>
  <si>
    <t>HOY</t>
  </si>
  <si>
    <t>RFC</t>
  </si>
  <si>
    <t>IMSS</t>
  </si>
  <si>
    <t>CON-100825-GA2</t>
  </si>
  <si>
    <t>R-1356095106</t>
  </si>
  <si>
    <t>R-1361626101</t>
  </si>
  <si>
    <t>LOD-850802-AT1</t>
  </si>
  <si>
    <t>VIV-131204-8Q0</t>
  </si>
  <si>
    <t>ISU-190411-KM7</t>
  </si>
  <si>
    <t>Carretera Colotlán Km 1, colonia Altaluz Residencial. CP 45200, Zapopan, Jalisco</t>
  </si>
  <si>
    <t>Av. Servidor Público #1351, colonia Jardines del Valle. CP 45136, Zapopan, Jalisco</t>
  </si>
  <si>
    <t>Av. Patria SN, colonia Alamo Industrial. CP 45593, San Pedro Tlaquepaque, Jalisco</t>
  </si>
  <si>
    <t xml:space="preserve">Av. Santa Adriana SN, colonia Jardines de San Gonzalo. CP 45134, Zapopan, Jalisco. </t>
  </si>
  <si>
    <t>R. IMSS</t>
  </si>
  <si>
    <t>TALLERES GARCIA SERRANO, S.A. DE C.V.</t>
  </si>
  <si>
    <t>ACCYMA NEW LIFE S.A. DE C.V.</t>
  </si>
  <si>
    <t>ALNEU S.A. DE C.V.</t>
  </si>
  <si>
    <t>ALUMINIO INTELIGENTE S.A. DE C.V.</t>
  </si>
  <si>
    <t>BEATRIZ EUGENIA ARAGON SANABRA</t>
  </si>
  <si>
    <t>BEDOSA Y ASOCIADOS S.A. DE C.V.</t>
  </si>
  <si>
    <t>BLAS DIAZ BENITEZ</t>
  </si>
  <si>
    <t>CARLOS ALBERTO SALDAÑA PEREZ</t>
  </si>
  <si>
    <t>CARLOS ALBERTO LARIOS GARCIA</t>
  </si>
  <si>
    <t>CLAUDIA ANDRA MORENO  RAMIREZ</t>
  </si>
  <si>
    <t>COJALSA S.A. DE C.V.</t>
  </si>
  <si>
    <t>CONCEPTO ITALIA S. DE R.L. DE C.V.</t>
  </si>
  <si>
    <t>CONSTRUCCION MANTENIMIENTO Y REPARACION INTEGRAL CMRI S.A. DE C.V.</t>
  </si>
  <si>
    <t>CONSTRUYE RCM S.A. DE C.V.</t>
  </si>
  <si>
    <t>STATERA INGENIEROS S.A. DE C.V.</t>
  </si>
  <si>
    <t>CONSTRUYE ACABADOS DE OCCIDENTE S.A. DE C.V.</t>
  </si>
  <si>
    <t>CRISTIAN OCTAVIO BOBADILLA VALDES</t>
  </si>
  <si>
    <t>DESARROLLOS TECNOLOGICOS DE OCCIDENTE S.A. DE C.V.</t>
  </si>
  <si>
    <t>EDGAR RAFAEL GARIBAY ALVARADO</t>
  </si>
  <si>
    <t>EDGAR ULISES LOPEZ MARISCAL</t>
  </si>
  <si>
    <t>FABIOLA MENDOZA MACIAS</t>
  </si>
  <si>
    <t>GA URBANIZACION S.A. DE C.V.</t>
  </si>
  <si>
    <t>GRUPO DESARROLLADOR A+N S.A. DE C.V.</t>
  </si>
  <si>
    <t>GRUPO FREID, S.A. DE C.V.</t>
  </si>
  <si>
    <t>GUBA INSTALACIONES S.A. DE C.V.</t>
  </si>
  <si>
    <t>INGENIERIAS PUBA S.A. DE C.V.</t>
  </si>
  <si>
    <t>JACQUELINE LARIOS PINTOR</t>
  </si>
  <si>
    <t>JAIME ALFREDO  LOPEZ DE LARA MEDINA</t>
  </si>
  <si>
    <t>JARDI SERVICIOS S.A. DE C.V.</t>
  </si>
  <si>
    <t>JESSICA FABIOLA SUSANA LARIOS  GARCIA</t>
  </si>
  <si>
    <t>JOSE ANTONIO SALCE SILVA</t>
  </si>
  <si>
    <t>JUAN IGNACIO RODRIGUEZ LOPEZ</t>
  </si>
  <si>
    <t>LUIS ANTONIO  VALENZUELA SANCHEZ</t>
  </si>
  <si>
    <t>LUIS HUMBERTO RODRIGUEZ GOMEZ</t>
  </si>
  <si>
    <t>MARIA DE JESUS HUERTA RODRIGUEZ</t>
  </si>
  <si>
    <t>MARIO ALBERTO SANTOYO DEL MURO</t>
  </si>
  <si>
    <t>MARIO DUEÑAS ROSALES</t>
  </si>
  <si>
    <t>MATERIALES Y CONSTRUCCIONES DISEÑADOS DE ALTA TECNOLOGIA S.A. DE C.V.</t>
  </si>
  <si>
    <t>MAURICIO ENRIQUE GONZALEZ MENDEZ</t>
  </si>
  <si>
    <t>NAZARE HIDROENERGIA S. DE R.L. DE C.V.</t>
  </si>
  <si>
    <t>NESTOR GUADALUPE VELEZ AVILA</t>
  </si>
  <si>
    <t>NORMA BRENDA RODRIGUEZ DIAZ</t>
  </si>
  <si>
    <t>PABLO ULISES PARRA UREÑA</t>
  </si>
  <si>
    <t>PATRICIA IÑIGUEZ HUERTA</t>
  </si>
  <si>
    <t>PERLA LILIANA AGUILA BELTRAN</t>
  </si>
  <si>
    <t>PUERTAS Y DISEÑOS DE MADERAS S.A. DE C.V.</t>
  </si>
  <si>
    <t>QB0 CONSTRUCCIONES S.A. DE C.V.</t>
  </si>
  <si>
    <t>QVIC CORPORATION S. DE R.L. DE C.V.</t>
  </si>
  <si>
    <t>RAFAEL GARIBAY GONZALEZ</t>
  </si>
  <si>
    <t>RICARDO LIMON MORA</t>
  </si>
  <si>
    <t>SAMUEL HERNANDEZ  ORNELAS</t>
  </si>
  <si>
    <t>SAMUEL LOPEZ MIRAMONTES</t>
  </si>
  <si>
    <t>SECURITY DATA &amp; VIDEO S.A. DE C.V.</t>
  </si>
  <si>
    <t>SEPLA GAVILANES S.A. DE C.V.</t>
  </si>
  <si>
    <t>SOLUCIONES BRIKEN S.A. DE C.V.</t>
  </si>
  <si>
    <t>TADEO ALFONSO VELAZQUEZ VELASCO</t>
  </si>
  <si>
    <t>TENCO INTEGRACIONES DE SISTEMAS S.A. DE C.V.</t>
  </si>
  <si>
    <t>URBANIZACIONES Y PROYECTOS DEL SUR S.A. DE C.V.</t>
  </si>
  <si>
    <t>VERRE ALUMINIUM S.A. DE C.V.</t>
  </si>
  <si>
    <t>VICTOR MANUEL BERUMEN SANCHEZ</t>
  </si>
  <si>
    <t>VRS ACERO DE MEXICO S.A. DE C.V.</t>
  </si>
  <si>
    <t>ANL170220381</t>
  </si>
  <si>
    <t>ALN061116M2A</t>
  </si>
  <si>
    <t>AIN080117NQA</t>
  </si>
  <si>
    <t>AASB580615IS7</t>
  </si>
  <si>
    <t>BAS170425B60</t>
  </si>
  <si>
    <t>DIBB730429IY5</t>
  </si>
  <si>
    <t>LAGC910731FD3</t>
  </si>
  <si>
    <t>SAPC7009233V7</t>
  </si>
  <si>
    <t>RIRC810826R27</t>
  </si>
  <si>
    <t>MORC841028Q53</t>
  </si>
  <si>
    <t>COJ051219A28</t>
  </si>
  <si>
    <t>CIT090921GGA</t>
  </si>
  <si>
    <t>CMR180127QG9</t>
  </si>
  <si>
    <t>CAO130125GC7</t>
  </si>
  <si>
    <t>CRC150515P32</t>
  </si>
  <si>
    <t>CMO120411FA3</t>
  </si>
  <si>
    <t>BOVC790528L2A</t>
  </si>
  <si>
    <t>DTD0902022G5</t>
  </si>
  <si>
    <t>GAAE930123S64</t>
  </si>
  <si>
    <t>LOME770309BX3</t>
  </si>
  <si>
    <t>MEMF8603181F2</t>
  </si>
  <si>
    <t>GUR120612P22</t>
  </si>
  <si>
    <t>GDA1412017U4</t>
  </si>
  <si>
    <t>GIN150629PV1</t>
  </si>
  <si>
    <t>IPU170722SB8</t>
  </si>
  <si>
    <t>LAPJ811001HF4</t>
  </si>
  <si>
    <t>LOMJ690710IL2</t>
  </si>
  <si>
    <t>JIL9410139F9</t>
  </si>
  <si>
    <t>JAR1212193UA</t>
  </si>
  <si>
    <t>LAGJ900720LD9</t>
  </si>
  <si>
    <t>SASA7110057U3</t>
  </si>
  <si>
    <t>ROLJ590802FD2</t>
  </si>
  <si>
    <t>VASL801017DL7</t>
  </si>
  <si>
    <t>ROGL830824F86</t>
  </si>
  <si>
    <t>HURJ411112KC9</t>
  </si>
  <si>
    <t>SAMM9004076V3</t>
  </si>
  <si>
    <t>DURM670224U42</t>
  </si>
  <si>
    <t>MCD150811FJ3</t>
  </si>
  <si>
    <t>NHI160829NR8</t>
  </si>
  <si>
    <t>VEAN970527FB3</t>
  </si>
  <si>
    <t>RODN6804048Z7</t>
  </si>
  <si>
    <t>PAUP810727PF4</t>
  </si>
  <si>
    <t>IIHP751029NU4</t>
  </si>
  <si>
    <t>AUBP9408284D9</t>
  </si>
  <si>
    <t>PDM820525IS3</t>
  </si>
  <si>
    <t>QCO120402EM1</t>
  </si>
  <si>
    <t>QCO140926MQ5</t>
  </si>
  <si>
    <t>GAGR671021211</t>
  </si>
  <si>
    <t>LIMR540326QN9</t>
  </si>
  <si>
    <t>HEOS651005VB6</t>
  </si>
  <si>
    <t>LOMS8607293U2</t>
  </si>
  <si>
    <t>SBR0909292Y7</t>
  </si>
  <si>
    <t>SIN190819BS0</t>
  </si>
  <si>
    <t>VEVT8902041K1</t>
  </si>
  <si>
    <t>TGS850213N52</t>
  </si>
  <si>
    <t>TIS0508304H7</t>
  </si>
  <si>
    <t>UPS141205HH1</t>
  </si>
  <si>
    <t>VAL180221593</t>
  </si>
  <si>
    <t>BESV850417QK3</t>
  </si>
  <si>
    <t>VAM1306035U0</t>
  </si>
  <si>
    <t>JARDINES DE GUADALUPE C.P 45030</t>
  </si>
  <si>
    <t>ZAPOPAN, JALISCO.</t>
  </si>
  <si>
    <t>MIMOSA #840</t>
  </si>
  <si>
    <t>SANTA MARGARITA CP 45140</t>
  </si>
  <si>
    <t>EL COLLI URBANO C.P 45070</t>
  </si>
  <si>
    <t>FRANCISCO I MADERO #5980</t>
  </si>
  <si>
    <t>JOCOTAN</t>
  </si>
  <si>
    <t>PLAYA SANTIAGO #5628</t>
  </si>
  <si>
    <t>NUEVA PRIMAVERA C.P. 45058</t>
  </si>
  <si>
    <t>AVENIDA B #877 INTERIOR A</t>
  </si>
  <si>
    <t>JARDINES SEATTLE C.P. 45150</t>
  </si>
  <si>
    <t>JORGE ANDREUS JABIEL</t>
  </si>
  <si>
    <t>MIGUEL LERDO DE TEJADA  #2270</t>
  </si>
  <si>
    <t>SANTA CECILIA C.P 44700</t>
  </si>
  <si>
    <t>VALLE DE LOS COLOMOS #2335</t>
  </si>
  <si>
    <t>FEDERALISTAS #591</t>
  </si>
  <si>
    <t>RINCONADA DE LAS PLAMAS</t>
  </si>
  <si>
    <t xml:space="preserve">ANTONIO GARCIA CUBAS #3483 </t>
  </si>
  <si>
    <t xml:space="preserve">JARDINES DEL NILO C.P. 44860 </t>
  </si>
  <si>
    <t>INSURGENTES #936</t>
  </si>
  <si>
    <t>FRANCISCO SILVA ROMERO C.P 45638</t>
  </si>
  <si>
    <t xml:space="preserve">PERLA #3524 </t>
  </si>
  <si>
    <t>LOMA BONITA CODIGO POSTAL 45086</t>
  </si>
  <si>
    <t>AV. HOMERO #275</t>
  </si>
  <si>
    <t>MONRAZ C.P 44670</t>
  </si>
  <si>
    <t>CALZADA CENTRAL #1243 INTERIOR 24</t>
  </si>
  <si>
    <t>CIUDAD GRANJA, C.P 45010</t>
  </si>
  <si>
    <t xml:space="preserve">AV. COLON #3628 2 D </t>
  </si>
  <si>
    <t xml:space="preserve">JARDINES DE SAN JOSE C.P. 44950 </t>
  </si>
  <si>
    <t xml:space="preserve">AV. PROL.TEPEYAC #443. </t>
  </si>
  <si>
    <t>PARAISOS DEL COLLI C.P 45069</t>
  </si>
  <si>
    <t>CIRCUITO DEL MEZQUITE PONIENTE #13</t>
  </si>
  <si>
    <t>RINCONCADA DEL MEZQUITE C.P 45400</t>
  </si>
  <si>
    <t>TONALA, JALISCO.</t>
  </si>
  <si>
    <t>CALLE PERA #3701</t>
  </si>
  <si>
    <t>RINCONADAS DEL AIRE C.P. 45138</t>
  </si>
  <si>
    <t>HIDALGO #40-B</t>
  </si>
  <si>
    <t>CENTRO C.P 45500</t>
  </si>
  <si>
    <t>GUAYAQUIL #2511</t>
  </si>
  <si>
    <t>PROVIDENCIA 1A 2A Y 3A SECCIÓN C.P 44630</t>
  </si>
  <si>
    <t>AV. EL CANAL #1114 INTERIOR D-11</t>
  </si>
  <si>
    <t>EL FORTÍN C.P 45066</t>
  </si>
  <si>
    <t>AV. TESISTAN #1226 INTERIOR 1</t>
  </si>
  <si>
    <t>ARCOS DE ZAPOPAN C.P #45130</t>
  </si>
  <si>
    <t>BRASILIA #2876</t>
  </si>
  <si>
    <t xml:space="preserve">FILADELFIA #2015ª </t>
  </si>
  <si>
    <t xml:space="preserve">JARDINES DEL VALLE C.P. 45138 </t>
  </si>
  <si>
    <t>ISAC ALBENIZ 3966</t>
  </si>
  <si>
    <t>INSURGENTES CP 44820</t>
  </si>
  <si>
    <t>VICTOR ROSALES #4303</t>
  </si>
  <si>
    <t>VILLA HERMOSA C.P 4490</t>
  </si>
  <si>
    <t>RICNCONADA DEL PARAÍSO #7030</t>
  </si>
  <si>
    <t>CUIDAD GRANJA C.P 45010</t>
  </si>
  <si>
    <t>CALLE MERCADO 297</t>
  </si>
  <si>
    <t>ATOTONILQUILLO C.P 45930</t>
  </si>
  <si>
    <t>CHAPALA, JALISCO.</t>
  </si>
  <si>
    <t>FRANCISCO DE AYZA #2844-A</t>
  </si>
  <si>
    <t>EL PORVENIR C.P 44740</t>
  </si>
  <si>
    <t>AMADO NERVO #1438</t>
  </si>
  <si>
    <t>LA CORONILLA C.P 45180</t>
  </si>
  <si>
    <t>TERCERA NORTE #6390</t>
  </si>
  <si>
    <t>JARDINES DE NUEVO MÉXICO C.P  45200</t>
  </si>
  <si>
    <t>LIBRAMIENTO A BASE AEREA #795 INTERIOR 2</t>
  </si>
  <si>
    <t>EL TRIANGULO C.P. 45200</t>
  </si>
  <si>
    <t>GOMM710417J43</t>
  </si>
  <si>
    <t>CAPULIN #386</t>
  </si>
  <si>
    <t>LOMAS DEL CAMICHIN 1 C.P 45403</t>
  </si>
  <si>
    <t>AV. PATRIA #248</t>
  </si>
  <si>
    <t>JARDINES DE LA PATRIA C.P. 45110</t>
  </si>
  <si>
    <t>JARDIN DE LAS ROSAS # 124</t>
  </si>
  <si>
    <t>LOMAS DE LA PRIMAVERA C.P 45065</t>
  </si>
  <si>
    <t xml:space="preserve">BALANZA #3642 </t>
  </si>
  <si>
    <t>LA CALMA C.P 45070</t>
  </si>
  <si>
    <t>CALLE ABASCAL Y SOUZA 814</t>
  </si>
  <si>
    <t>LA PERLA C.P 44360</t>
  </si>
  <si>
    <t>GENARO GODINA 2003</t>
  </si>
  <si>
    <t xml:space="preserve">LOMAS ALTAS #4893 </t>
  </si>
  <si>
    <t xml:space="preserve">JARDINES DE LA PATRIA C.P. 45110 </t>
  </si>
  <si>
    <t xml:space="preserve">NORTE TRES # 18 </t>
  </si>
  <si>
    <t xml:space="preserve">NUEVO PARQUE INDUSTRIAL C.P. 76806 </t>
  </si>
  <si>
    <t>SAN JUAN DEL RÍO, QUERETARO.</t>
  </si>
  <si>
    <t>NAPOLES #450</t>
  </si>
  <si>
    <t>SAN JOSE EJIDAL C.P 45200</t>
  </si>
  <si>
    <t>AV. ADOLFO LÓPEZ MATEOS SUR #4550 INTERIOR 6</t>
  </si>
  <si>
    <t>CALLE ARISTA # 1527</t>
  </si>
  <si>
    <t>VILLSEÑOR C.P. 44600</t>
  </si>
  <si>
    <t>AV. TONALA #118 B1</t>
  </si>
  <si>
    <t>FRANCISCO VILLA C.P 45402</t>
  </si>
  <si>
    <t xml:space="preserve">COTO ABEL #429 </t>
  </si>
  <si>
    <t>JARDINRES DEL EDEN C.P. 45654</t>
  </si>
  <si>
    <t>TLAJOMULCO DE ZÚÑIGA, JALISCO.</t>
  </si>
  <si>
    <t xml:space="preserve">DURANGO # 25 A </t>
  </si>
  <si>
    <t>EL MANTE C.P 45235</t>
  </si>
  <si>
    <t>CORAL #2756-5</t>
  </si>
  <si>
    <t>RESIDENCIAL VICTORIA C.P 45088</t>
  </si>
  <si>
    <t xml:space="preserve">MARMOL #2892 </t>
  </si>
  <si>
    <t>RAFAEL DE LA VEGA #1281</t>
  </si>
  <si>
    <t>RANCHO NUEVO C.P 44240</t>
  </si>
  <si>
    <t>VÍA LOMBARDÍA #5705 NIVEL 6 SUITES 601-606</t>
  </si>
  <si>
    <t>SAUCITO, C.P. 31110</t>
  </si>
  <si>
    <t>CHIHUAHUA, CHIHUAHUA.</t>
  </si>
  <si>
    <t>CALLE. FLOR DE AZUCENA #9</t>
  </si>
  <si>
    <t>ZAPOTE DEL VALLE C.P. 45640</t>
  </si>
  <si>
    <t xml:space="preserve">AV. ZALATITAN #297 </t>
  </si>
  <si>
    <t xml:space="preserve">ALAMEDAS DE ZALATITAN C.P. 45407 </t>
  </si>
  <si>
    <t>PEGASO #3524</t>
  </si>
  <si>
    <t>LA CALMA. C.P. 45070</t>
  </si>
  <si>
    <t>ANUNCIOS Y GRÁFICOS DE GUADALAJARA, S.A DE C.V</t>
  </si>
  <si>
    <t>ROSA MARÍA FRANCO AGUIRRE</t>
  </si>
  <si>
    <t>JOSÉ LUIS PEREGRINA YEME</t>
  </si>
  <si>
    <t>JAIME RICARDO PARRA OCHOA</t>
  </si>
  <si>
    <t>JULIO ADRIAN ROSAS CARDENAS</t>
  </si>
  <si>
    <t>CLAUDIA CECILIA LEOS GOMEZ</t>
  </si>
  <si>
    <t>JOSÉ DANIEL LÓPEZ DE LARA HECHT</t>
  </si>
  <si>
    <t>PORCENTAJE ANTICIPO</t>
  </si>
  <si>
    <t>VIVIENDAS</t>
  </si>
  <si>
    <t xml:space="preserve">INSTALACIONES ELÉCTRICAS </t>
  </si>
  <si>
    <t>DORA LUZ CORTES GAVILANES</t>
  </si>
  <si>
    <t>ANA NALLELY GARCIA MARTINEZ</t>
  </si>
  <si>
    <t>DOCTOR RAUL QUINTERO #2571</t>
  </si>
  <si>
    <t>ELECTRICISTAS CP. 44810</t>
  </si>
  <si>
    <t>GAMA900823721</t>
  </si>
  <si>
    <t>C1240073100</t>
  </si>
  <si>
    <t>LICENCIA</t>
  </si>
  <si>
    <t>MUNICIPIO</t>
  </si>
  <si>
    <t>RESIDENTE</t>
  </si>
  <si>
    <t>OMAR JONES NAVA</t>
  </si>
  <si>
    <t>JULIO ALEJANDRO ARREGUIN ÁNGELES</t>
  </si>
  <si>
    <t>ALEJANDRO COVARRUBIAS LANDA</t>
  </si>
  <si>
    <t>ALMA DELIA MARTÍNEZ IBARRA</t>
  </si>
  <si>
    <t>FECHA LICENCIA</t>
  </si>
  <si>
    <t>Tlajomulco de Zúñiga, Jalisco</t>
  </si>
  <si>
    <t>14 de Febrero de 2020</t>
  </si>
  <si>
    <t>B8615997103</t>
  </si>
  <si>
    <t>NICANDRO TORRES SANCHEZ</t>
  </si>
  <si>
    <t>H6724020100</t>
  </si>
  <si>
    <t>DOMICILIO CLIENTE</t>
  </si>
  <si>
    <t>ESCRITURA</t>
  </si>
  <si>
    <t>FECHA ESCRITURA</t>
  </si>
  <si>
    <t>NOTARIO</t>
  </si>
  <si>
    <t>NUM. NOTARIA</t>
  </si>
  <si>
    <t>DIRECCIÓN NOTARIA</t>
  </si>
  <si>
    <t>SUBTOTAL</t>
  </si>
  <si>
    <t>IVA</t>
  </si>
  <si>
    <t>SUBTOTAL ANTICIPO</t>
  </si>
  <si>
    <t>IVA ANTICIPO</t>
  </si>
  <si>
    <t>TOTAL ANTICIPO</t>
  </si>
  <si>
    <t>% PAGARE</t>
  </si>
  <si>
    <t>H/D-3086-19/N</t>
  </si>
  <si>
    <t>Zapopan, Jalisco</t>
  </si>
  <si>
    <t>04 de Diciembre de 2019</t>
  </si>
  <si>
    <t>LO-CAN-01-EDI</t>
  </si>
  <si>
    <t>LO-MUN-01-EDI</t>
  </si>
  <si>
    <t>IT-BAL-01-EDI</t>
  </si>
  <si>
    <t>IT-BAL-01-URB</t>
  </si>
  <si>
    <t>IT-BAL-2B-EDI</t>
  </si>
  <si>
    <t>IT-BAL-1A-EDI</t>
  </si>
  <si>
    <t>No aplica</t>
  </si>
  <si>
    <t>10 DE ABRIL DE 2019</t>
  </si>
  <si>
    <t>LICENCIADO DIEGO OLIVARES QUIROZ</t>
  </si>
  <si>
    <t>R-1210728108</t>
  </si>
  <si>
    <t>17 DE AGOSTO DE 2011</t>
  </si>
  <si>
    <t>LICENCIADO FELIPE IGNACIO VÁZQUEZ ALDANA SAUZA</t>
  </si>
  <si>
    <t>AV AMÉRICAS #1297</t>
  </si>
  <si>
    <t>Calle Puente El Palomar #400, colonia El Campanario. CP 45609 Zapopan, Jalisco</t>
  </si>
  <si>
    <t>MUNÁH</t>
  </si>
  <si>
    <t>OPALO</t>
  </si>
  <si>
    <t>Circuito Munah #1177, colonia Munáh, CP 45019, Zapopan, Jalisco</t>
  </si>
  <si>
    <t>H/D-0521-20/F</t>
  </si>
  <si>
    <t>17 de Marzo de 2020</t>
  </si>
  <si>
    <t>19 DE AGOSTO DE 2010</t>
  </si>
  <si>
    <t>LIC. FELIPE IGNACIO VÁZQUEZ ALDANA SAUZA</t>
  </si>
  <si>
    <t>7 DE FEBRERO DE 1986</t>
  </si>
  <si>
    <t>LIC. JORGE ROBLES FARIAS</t>
  </si>
  <si>
    <t>Circuito Cantero #150, colonia El Cortijo de San Agustín. CP 45645 Tlajomulco de Zúñiga. Jalisco</t>
  </si>
  <si>
    <t>CONTACTO</t>
  </si>
  <si>
    <t>TELEFONO</t>
  </si>
  <si>
    <t>CORREO</t>
  </si>
  <si>
    <t>ESPECIALIDAD</t>
  </si>
  <si>
    <t>ND</t>
  </si>
  <si>
    <t>YADIRA FRANCO</t>
  </si>
  <si>
    <t>yadiragdl1@gmail.com</t>
  </si>
  <si>
    <t>MAMPARAS DE BAÑO</t>
  </si>
  <si>
    <t>GABRIELA HERNÁNDEZ</t>
  </si>
  <si>
    <t>gabriela.hernandez@inoplay.com</t>
  </si>
  <si>
    <t>JUEGOS</t>
  </si>
  <si>
    <t>Z2916960102</t>
  </si>
  <si>
    <t>JUAN MANUEL VEGA</t>
  </si>
  <si>
    <t>ricardo@anunciosgdl.mx</t>
  </si>
  <si>
    <t>ALUMINIO Y VIDIRO</t>
  </si>
  <si>
    <t>GUADALAJARA, JALISCO</t>
  </si>
  <si>
    <t>JOSUÉ LEAL</t>
  </si>
  <si>
    <t>josuelealhuerta@gmail.com</t>
  </si>
  <si>
    <t>IMPERMEABILIZANTE</t>
  </si>
  <si>
    <t>AGG110715QQA</t>
  </si>
  <si>
    <t>Z2925159455</t>
  </si>
  <si>
    <t>RICARDO SANCHEZ</t>
  </si>
  <si>
    <t>ANUNCIOS TOTTEM</t>
  </si>
  <si>
    <t>AZVIU ELECTRIC, S. DE R.L DE C.V</t>
  </si>
  <si>
    <t>PIRUL #913</t>
  </si>
  <si>
    <t>PARAISOS DEL COLLI, CP 45069</t>
  </si>
  <si>
    <t>ÁNGEL ZAVALA BAZÁN</t>
  </si>
  <si>
    <t>AEL160204R42</t>
  </si>
  <si>
    <t>Z2948394106</t>
  </si>
  <si>
    <t>CARLOS ACEVEDO</t>
  </si>
  <si>
    <t>NA</t>
  </si>
  <si>
    <t>carlos.acevedo@prodigy.net.mx</t>
  </si>
  <si>
    <t>SUPERVISIÓN</t>
  </si>
  <si>
    <t>DIEGO MARITNEZ</t>
  </si>
  <si>
    <t>diego.mtz.dm@gmail.com</t>
  </si>
  <si>
    <t>YESO</t>
  </si>
  <si>
    <t>Z2948040105</t>
  </si>
  <si>
    <t>JORGE ANDREUS</t>
  </si>
  <si>
    <t>andreusjaj@hotmail.com</t>
  </si>
  <si>
    <t>PINTURA</t>
  </si>
  <si>
    <t>EUSEBIO DÍAZ</t>
  </si>
  <si>
    <t>diazbeniteze@gmail.com</t>
  </si>
  <si>
    <t>Z2955718106</t>
  </si>
  <si>
    <t>CALROS LARIOS</t>
  </si>
  <si>
    <t>jess.larios@hotmail.com</t>
  </si>
  <si>
    <t>INSTALACIONES</t>
  </si>
  <si>
    <t>CALROS SALDAÑA</t>
  </si>
  <si>
    <t>charly40@hotmail.com</t>
  </si>
  <si>
    <t>CARLOS UBALDO RIVERA RUÍZ</t>
  </si>
  <si>
    <t>ANTONIO GARCÍA CUBAS #3483</t>
  </si>
  <si>
    <t>JARDINESL DEL NILO, CP 44860</t>
  </si>
  <si>
    <t>R1440443106</t>
  </si>
  <si>
    <t>CARLOS RIVERA</t>
  </si>
  <si>
    <t>curiverar69@gmail.com</t>
  </si>
  <si>
    <t>HERRERÍA</t>
  </si>
  <si>
    <t>SAN PEDRO TLAQUEPAQUE, JALISCO</t>
  </si>
  <si>
    <t>JAIME LÓPEZ DE LARA</t>
  </si>
  <si>
    <t>jaimelodela@hotmail.com</t>
  </si>
  <si>
    <t>CLOSETS ORBIS</t>
  </si>
  <si>
    <t>PARRES ARIAS #400</t>
  </si>
  <si>
    <t>INDUSTRIAL LOS BELENES, CP 45184</t>
  </si>
  <si>
    <t>CHRISTIAN GOMEZ ESPAÑA COLLIGNON</t>
  </si>
  <si>
    <t>COR120615BJ5</t>
  </si>
  <si>
    <t>Z2930285106</t>
  </si>
  <si>
    <t>CHISITIAN GÓMEZ ESPAÑA</t>
  </si>
  <si>
    <t>christian@closets.mx</t>
  </si>
  <si>
    <t>CARPINTERÍA</t>
  </si>
  <si>
    <t>Z293199210</t>
  </si>
  <si>
    <t>ARTURO QUEZADA</t>
  </si>
  <si>
    <t>cojalsadecv@hotmail.com</t>
  </si>
  <si>
    <t>JOSE LOPEZ DE LARA</t>
  </si>
  <si>
    <t>jose@cosana.com.mx</t>
  </si>
  <si>
    <t>SERGIO FRANCISCO PENICHE GOMEZ</t>
  </si>
  <si>
    <t>ACARREOS</t>
  </si>
  <si>
    <t>CONSTRUCTORA MONTE S.A. DE C.V.</t>
  </si>
  <si>
    <t>CALDERON DE LA BARCA #25, INT A1</t>
  </si>
  <si>
    <t>LADRON DE GUEVARA, CP 44600</t>
  </si>
  <si>
    <t>NELSON FRED FLORES HERNANDEZ</t>
  </si>
  <si>
    <t>CMO831020VC3</t>
  </si>
  <si>
    <t>B9010045100</t>
  </si>
  <si>
    <t>nelsonf@constructoramonte.com.mx</t>
  </si>
  <si>
    <t>URBANIZACIÓN</t>
  </si>
  <si>
    <t>GUSTAVO MARTINEZ GOMEZ</t>
  </si>
  <si>
    <t>C1230125GC7</t>
  </si>
  <si>
    <t>GUSTAVO MARTINEZ</t>
  </si>
  <si>
    <t>construyeacabados@yahoo.com.mx</t>
  </si>
  <si>
    <t>RABYNDRANATH JESUS COLIN MAGAÑA</t>
  </si>
  <si>
    <t>Z2940436103</t>
  </si>
  <si>
    <t>RABYNRANATH COLIN</t>
  </si>
  <si>
    <t>adrian.rosales@construyemx.com</t>
  </si>
  <si>
    <t>CONSTUCCIONES LUKER</t>
  </si>
  <si>
    <t>CUAUTITLAN #684</t>
  </si>
  <si>
    <t>CHAPALITA ORIENTE, CP 45040</t>
  </si>
  <si>
    <t>IVAN GUZMAN BRACAMONTES</t>
  </si>
  <si>
    <t>CLU151113QC3</t>
  </si>
  <si>
    <t>RAMON MARTINEZ</t>
  </si>
  <si>
    <t>ramonumartinez@gmail.com</t>
  </si>
  <si>
    <t>CORPORATIVO MORO DE OCCIDENTE, S.A DE C.V</t>
  </si>
  <si>
    <t>AV. NIÑOS HEROES #2919</t>
  </si>
  <si>
    <t>JARDINES DEL BOSQUE CP 44520</t>
  </si>
  <si>
    <t>GABRIELA MORALES OROZCO</t>
  </si>
  <si>
    <t>R1267842109</t>
  </si>
  <si>
    <t>GABRIELA MORALES</t>
  </si>
  <si>
    <t>alberconde_gdl@hotmail.com</t>
  </si>
  <si>
    <t>ALBERCAS</t>
  </si>
  <si>
    <t>cristian2805bv@gmail.com</t>
  </si>
  <si>
    <t>DESARROLLADORA GLAR, S.A DE C.V</t>
  </si>
  <si>
    <t>AGUSTIN DE LA ROSA #653A</t>
  </si>
  <si>
    <t>LADRÓN DE GUEVARA, CP 44600</t>
  </si>
  <si>
    <t>GUILLERMO LARA VARGAS</t>
  </si>
  <si>
    <t>DGL060620SUA</t>
  </si>
  <si>
    <t>1259321104</t>
  </si>
  <si>
    <t>GUILLERMO LARA</t>
  </si>
  <si>
    <t>memolara@desglar.com</t>
  </si>
  <si>
    <t>ENRIQUE COLAZO CABALLERO</t>
  </si>
  <si>
    <t>ENRIQUE COLAZO</t>
  </si>
  <si>
    <t>dtd0902022g5@gmail.com</t>
  </si>
  <si>
    <t>AV. TEPEYAC #443</t>
  </si>
  <si>
    <t>R1361626101</t>
  </si>
  <si>
    <t>EDGAR GARIBAY</t>
  </si>
  <si>
    <t>garibaygonzalez@hotmail.com</t>
  </si>
  <si>
    <t>EDGAR LÓPEZ</t>
  </si>
  <si>
    <t>cocydeco@gmail.com</t>
  </si>
  <si>
    <t>ELEVADORES FERGAR, S.A DE C.V</t>
  </si>
  <si>
    <t>AV. ACUEDUCTO #4851 PISO 11 UNIDAD PRIVATIVA 11.4-A</t>
  </si>
  <si>
    <t>REAL ACUEDUCTO, CP 45116</t>
  </si>
  <si>
    <t>JAIME FERNANDEZ GARIBAY</t>
  </si>
  <si>
    <t>EFE190325189</t>
  </si>
  <si>
    <t>Z29593581</t>
  </si>
  <si>
    <t>JOSÉ LUIS BARVA</t>
  </si>
  <si>
    <t>jbarba@grupoibero.com.mx</t>
  </si>
  <si>
    <t>ELEVADORES</t>
  </si>
  <si>
    <t>ELEVADORES OTIS</t>
  </si>
  <si>
    <t>LIBERTAD #1777</t>
  </si>
  <si>
    <t>HERNANDO VIADAS VALTIERRA</t>
  </si>
  <si>
    <t>EOT631205877</t>
  </si>
  <si>
    <t>OCTAVIO GOMEZ</t>
  </si>
  <si>
    <t>octavio.gomez@otis.com</t>
  </si>
  <si>
    <t>ESCALLIVIER S.A DE C.V</t>
  </si>
  <si>
    <t>AV. PABLO NERUDA #2923</t>
  </si>
  <si>
    <t>BERNARDO ESCANES GUTIERREZ</t>
  </si>
  <si>
    <t>ESC170803237</t>
  </si>
  <si>
    <t>R1367761100</t>
  </si>
  <si>
    <t>JOSE MANUEL ESCANES</t>
  </si>
  <si>
    <t>jm.escanes@eo.mx</t>
  </si>
  <si>
    <t>ESPRED CONSTRUCCIONES</t>
  </si>
  <si>
    <t>AV SANTA MARGARITA #4950</t>
  </si>
  <si>
    <t>VALLE ESMERALDA, CP 45136</t>
  </si>
  <si>
    <t>CESAR FRANCISCO AGUILAR GONZALEZ</t>
  </si>
  <si>
    <t>ECO160609553</t>
  </si>
  <si>
    <t>Z2943641105</t>
  </si>
  <si>
    <t>CÉSAR AGUILAR</t>
  </si>
  <si>
    <t>acramex@gmail.com</t>
  </si>
  <si>
    <t>ESTRUCUTURAS ÁRTICO</t>
  </si>
  <si>
    <t>PABLO NERUDA #2786 B</t>
  </si>
  <si>
    <t>DOMINGO URIARTE PARRA</t>
  </si>
  <si>
    <t>EAR070627FM7</t>
  </si>
  <si>
    <t>R1352192105</t>
  </si>
  <si>
    <t>ERIKA VERA</t>
  </si>
  <si>
    <t>erika.vera@grupoaceroyconcreto.com</t>
  </si>
  <si>
    <t>ESTRUCTURA</t>
  </si>
  <si>
    <t>EUGENIA DEL CARMEN NIEVES RAMIREZ</t>
  </si>
  <si>
    <t>JOSEFA JUAREZ  #G3127</t>
  </si>
  <si>
    <t>MARGARITA MAZA DE JUAREZ, CP 44300</t>
  </si>
  <si>
    <t>NIRE71112IB8</t>
  </si>
  <si>
    <t>eugenia@geoestrategia.org.mx</t>
  </si>
  <si>
    <t>IMPACTO AMBIENTAL</t>
  </si>
  <si>
    <t>FRANCISCO MORENO OLVIARES</t>
  </si>
  <si>
    <t>PARGO #129</t>
  </si>
  <si>
    <t>MISIÓN MAGNOLIA C.P. 45615</t>
  </si>
  <si>
    <t>MOOF650423NR0</t>
  </si>
  <si>
    <t>C1236883108</t>
  </si>
  <si>
    <t>FRANCISCO MORENO</t>
  </si>
  <si>
    <t>climasfm@hotmail.com</t>
  </si>
  <si>
    <t>AIRE ACONDICIONADO</t>
  </si>
  <si>
    <t>ELBA GONZALEZ AGUIRRE</t>
  </si>
  <si>
    <t>titoglez@live.com.mx</t>
  </si>
  <si>
    <t>GB PROYECTOS HIDRAULICOS, S DE R.L DE C.V</t>
  </si>
  <si>
    <t>AV. CIRCUNVALACIÓN AGUSTIN YAÑEZ #2481</t>
  </si>
  <si>
    <t>LOS ARCOS SUR CP 44500</t>
  </si>
  <si>
    <t>GPH150629L83</t>
  </si>
  <si>
    <t>R136366104</t>
  </si>
  <si>
    <t>FERNANDO GUZMÁN</t>
  </si>
  <si>
    <t>fguzmanproyectos@gmail.com</t>
  </si>
  <si>
    <t>JOSE CARLOS NAVARRO TOSCANO</t>
  </si>
  <si>
    <t>R1545657105</t>
  </si>
  <si>
    <t>JAVIER FONSECA</t>
  </si>
  <si>
    <t>silpco@outlook.com</t>
  </si>
  <si>
    <t>VOLCAN POPOCATEPETL #530</t>
  </si>
  <si>
    <t>JORGE FREGOSO ESCOTO</t>
  </si>
  <si>
    <t>Z2927948104</t>
  </si>
  <si>
    <t>NOEMI SOLÍS</t>
  </si>
  <si>
    <t>noemi@grupofreid.com</t>
  </si>
  <si>
    <t>GRUPO SOMAC SOLUCIONES EN MAQUINARÍA Y CONCRETO, S.A DE C.V</t>
  </si>
  <si>
    <t>EJIDO DEL COLLI #200</t>
  </si>
  <si>
    <t>VOLCÁN DEL COLLI. CP 45010</t>
  </si>
  <si>
    <t>GABRIEL ENRIQUE PÉREZ GÓMEZ SERRATO</t>
  </si>
  <si>
    <t>GSS1709137U6</t>
  </si>
  <si>
    <t>Z2950226105</t>
  </si>
  <si>
    <t>GABRIELA CARVAEZ</t>
  </si>
  <si>
    <t>R1363088102</t>
  </si>
  <si>
    <t>CONSTRUVENTAS VINTAGE, S.A DE C.V</t>
  </si>
  <si>
    <t>AV. MARIANO OTERO #3431</t>
  </si>
  <si>
    <t>VERDE VALLE, CP 44510</t>
  </si>
  <si>
    <t>PABLO ARMANDO SÁNCHEZ ALFARO</t>
  </si>
  <si>
    <t>CVI160407V88</t>
  </si>
  <si>
    <t>psan_alf@hotmail.com</t>
  </si>
  <si>
    <t>JUAN PABLO BARBA SAINZ</t>
  </si>
  <si>
    <t>Z2950184106</t>
  </si>
  <si>
    <t>JUAN PABLO SAINZ</t>
  </si>
  <si>
    <t>ingenieriaspuba@gmail.com</t>
  </si>
  <si>
    <t>LEOPOLDO LARIOS</t>
  </si>
  <si>
    <t>lariosceja@hotmail.com</t>
  </si>
  <si>
    <t>JALCO ILUMINACIÓN, S.A DE C.V</t>
  </si>
  <si>
    <t>AV. MÉXICO #3370 8V</t>
  </si>
  <si>
    <t>JOSUE FERNANDO RAFAEL ESCANES TAMES</t>
  </si>
  <si>
    <t>R1337593104</t>
  </si>
  <si>
    <t>FERNANDO ESCANES</t>
  </si>
  <si>
    <t>jalcoiluminacion@gmail.com</t>
  </si>
  <si>
    <t>FRANCISCO JAVIER MARTINEZ RIVERA</t>
  </si>
  <si>
    <t>R1359070106</t>
  </si>
  <si>
    <t>MARGARITA LÓPEZ</t>
  </si>
  <si>
    <t>tencionalcliente@jarditec.com.mx</t>
  </si>
  <si>
    <t>JARDINERÍA</t>
  </si>
  <si>
    <t>Z2955719104</t>
  </si>
  <si>
    <t>CARLOS LARIOS</t>
  </si>
  <si>
    <t>JOSE ANTONIO SILVA</t>
  </si>
  <si>
    <t>salce@prodigy.net.mx</t>
  </si>
  <si>
    <t>JOSUÉ CARRILLO RAMIREZ</t>
  </si>
  <si>
    <t>CALLE REAL DE GRANADOS #967</t>
  </si>
  <si>
    <t>CAMICHINES ALBORADA 1ERA SECCIÓN, CP 45527</t>
  </si>
  <si>
    <t>CARJ690521983</t>
  </si>
  <si>
    <t>JOSUÉ CARRILLO</t>
  </si>
  <si>
    <t>josue_solutiongarden@hotmail.com</t>
  </si>
  <si>
    <t>JUAN IGNACIO RODRIGUEZ</t>
  </si>
  <si>
    <t>fase3fase@hotmail.com</t>
  </si>
  <si>
    <t>CIMBRA</t>
  </si>
  <si>
    <t>luis.rodriguez241983@gmail.com</t>
  </si>
  <si>
    <t>MABSA CONSTRUCCIONES</t>
  </si>
  <si>
    <t>AV CAMINO REAL "59</t>
  </si>
  <si>
    <t>LA CALERILLA, CP 45602</t>
  </si>
  <si>
    <t>MARIO ALBERTO BUENO CORRAL</t>
  </si>
  <si>
    <t>MCO0803318SA</t>
  </si>
  <si>
    <t>A123016110</t>
  </si>
  <si>
    <t>ANTONIETA BUENO</t>
  </si>
  <si>
    <t>tobuco1@gmail.com</t>
  </si>
  <si>
    <t>ANTENA</t>
  </si>
  <si>
    <t>imperquimiasanandres@gmail.com</t>
  </si>
  <si>
    <t>MARIO SANTOYO</t>
  </si>
  <si>
    <t>vicente-santoyo@hotmail.com</t>
  </si>
  <si>
    <t>MARICELA PEÑA</t>
  </si>
  <si>
    <t>maricela_rorumallas@hotmail.com</t>
  </si>
  <si>
    <t>CERCA</t>
  </si>
  <si>
    <t>BRAYAN ESQUIVEL BOLAÑOS</t>
  </si>
  <si>
    <t>H6723079107</t>
  </si>
  <si>
    <t>ALEJANDRO LOZANO</t>
  </si>
  <si>
    <t>AISLANTE TÉRMICO</t>
  </si>
  <si>
    <t>Z2927630108</t>
  </si>
  <si>
    <t>MAUIRICIO ENRIQUE GONZALEZ</t>
  </si>
  <si>
    <t>factorys@live.com.mx</t>
  </si>
  <si>
    <t>BALIZAMIENTO</t>
  </si>
  <si>
    <t>OSCAR GUILLERMO CORONA IRIBE</t>
  </si>
  <si>
    <t>OSCAR CORONA</t>
  </si>
  <si>
    <t>ayesa59@yahoo.com</t>
  </si>
  <si>
    <t>FIDEL VELEZ</t>
  </si>
  <si>
    <t>xochil_contreras@hotmail.com</t>
  </si>
  <si>
    <t>Z2958767100</t>
  </si>
  <si>
    <t>ULISES PARRA</t>
  </si>
  <si>
    <t>u.parra@alupar.mx</t>
  </si>
  <si>
    <t>Z2934008108</t>
  </si>
  <si>
    <t>PERILA LILIANA AGUILA</t>
  </si>
  <si>
    <t>perla@baag-landscaping.com.mx</t>
  </si>
  <si>
    <t>PABLO ROBLES GIL BUENO</t>
  </si>
  <si>
    <t>Z241147310</t>
  </si>
  <si>
    <t>LUIS MAXEMIN</t>
  </si>
  <si>
    <t>lmaxemin@grupoinfinity.com</t>
  </si>
  <si>
    <t>RUBEN VLADIMIR MILLAN LOPEZ</t>
  </si>
  <si>
    <t>H6823547102</t>
  </si>
  <si>
    <t>RUBEN MILLAN</t>
  </si>
  <si>
    <t>ALEJANDRO MENDOZA VILLASEÑOR</t>
  </si>
  <si>
    <t>LILIANA POZOS</t>
  </si>
  <si>
    <t>ventas@qvic.mx</t>
  </si>
  <si>
    <t>RICIARDO LIMON</t>
  </si>
  <si>
    <t>SAMUEL HERNANDEZ</t>
  </si>
  <si>
    <t>samy0565@gmail.com</t>
  </si>
  <si>
    <t>SAMIUEL LOPEZ</t>
  </si>
  <si>
    <t>samuel.lopezmiramontes@hotmail.com</t>
  </si>
  <si>
    <t>BOCANA #2773</t>
  </si>
  <si>
    <t>SANTA EDUWIGES C.P 44580</t>
  </si>
  <si>
    <t>CLAUDIA PATRICIA MEDINA FARFAN</t>
  </si>
  <si>
    <t>SDA160502BU3</t>
  </si>
  <si>
    <t>Z2945849102</t>
  </si>
  <si>
    <t xml:space="preserve">JESUS PELAGIO </t>
  </si>
  <si>
    <t>jpelagio@securitydataandvideo.com</t>
  </si>
  <si>
    <t>ACCESO</t>
  </si>
  <si>
    <t>D3539485101</t>
  </si>
  <si>
    <t>JOSE LUIS MONTIEL</t>
  </si>
  <si>
    <t>sepla_gavilanes@hotmail.com</t>
  </si>
  <si>
    <t>SISTEMAS MF ESPECIALIZADOS</t>
  </si>
  <si>
    <t>MANZANARES #2040</t>
  </si>
  <si>
    <t>JARDINES DEL COUNTRY, CP 44210</t>
  </si>
  <si>
    <t>JUAN PABLO URREA VESCA</t>
  </si>
  <si>
    <t>SME1108094XA</t>
  </si>
  <si>
    <t>JUAN PABLO URREA</t>
  </si>
  <si>
    <t>jurrea@mfcorporacion.net</t>
  </si>
  <si>
    <t>ALBERTO VELASCO GONZALEZ</t>
  </si>
  <si>
    <t>Z2912647109</t>
  </si>
  <si>
    <t>ricardo.sanchez@briken.com.mx</t>
  </si>
  <si>
    <t>MANUEL ALEJANDRO MUÑIZ LLERENAS</t>
  </si>
  <si>
    <t>MANUEL MUÑIZ</t>
  </si>
  <si>
    <t>ceo.statera@gmail.com</t>
  </si>
  <si>
    <t>Z2947766106</t>
  </si>
  <si>
    <t>TADEO VELAZQUEZ</t>
  </si>
  <si>
    <t>tadeovelazquez@modulart.mx</t>
  </si>
  <si>
    <t>JUAN GARCÍA SERRANO</t>
  </si>
  <si>
    <t>R151199010</t>
  </si>
  <si>
    <t>MAUEL GARCÍA</t>
  </si>
  <si>
    <t>dgarse@hotmail.com</t>
  </si>
  <si>
    <t>TELENET DE MÉXICO, S.A DE C.V</t>
  </si>
  <si>
    <t>NEBULOSA #2856</t>
  </si>
  <si>
    <t xml:space="preserve">MARIA GUADALUPE VANEGAS SANTOYO </t>
  </si>
  <si>
    <t>TME205153V8</t>
  </si>
  <si>
    <t>R1348146108</t>
  </si>
  <si>
    <t>PAULINA VENEGAS</t>
  </si>
  <si>
    <t>pvanegas@telenetdemexico.com.mx</t>
  </si>
  <si>
    <t>TORVI INGENIEROS</t>
  </si>
  <si>
    <t>ARGENTINA #702</t>
  </si>
  <si>
    <t>MODERNA, CP 44190</t>
  </si>
  <si>
    <t>OSCAR ALDALBERTO TORRES ARAUJO</t>
  </si>
  <si>
    <t>TIN000331BE</t>
  </si>
  <si>
    <t>R1248579101</t>
  </si>
  <si>
    <t>OSCAR TORRES/ MIGUEL DE LEON</t>
  </si>
  <si>
    <t xml:space="preserve">oscar.torres@torvi.com.mx </t>
  </si>
  <si>
    <t>JULIO CESAR GUADALUPE VENTURA ESPIRITU</t>
  </si>
  <si>
    <t>H6824073108</t>
  </si>
  <si>
    <t>verrealuminium18@gmail.com</t>
  </si>
  <si>
    <t>VÍCTOR BERUMEN</t>
  </si>
  <si>
    <t>bersacarpinteria@hotmail.com</t>
  </si>
  <si>
    <t>OBRA CIVIL</t>
  </si>
  <si>
    <t>VÍCTOR ABRAHAM ROMAN REYES</t>
  </si>
  <si>
    <t>Z2934276101</t>
  </si>
  <si>
    <t>vroman@vrsestructuras.com</t>
  </si>
  <si>
    <t>CHAPALA ELECTRIFICACIONES, S.A DE C.V</t>
  </si>
  <si>
    <t>CARLOS ERNESTO GARCIA RAMIREZ</t>
  </si>
  <si>
    <t>CEL950807B10</t>
  </si>
  <si>
    <t>C1659600104</t>
  </si>
  <si>
    <t>FRANCISCO GARCIA</t>
  </si>
  <si>
    <t>direccion@electricachapala.com.mx</t>
  </si>
  <si>
    <t>ELECTRIFICACIÓN</t>
  </si>
  <si>
    <t>GABRIELA CURIEL CHAVEZ</t>
  </si>
  <si>
    <t>PANFILO NATERA #4524</t>
  </si>
  <si>
    <t>LOMAS DEL PARAISO 1ERA SECCIÓN, C.P. 44250</t>
  </si>
  <si>
    <t>CUCG690422HKA</t>
  </si>
  <si>
    <t>R1374650106</t>
  </si>
  <si>
    <t>oficina.deepclean@gmail.com</t>
  </si>
  <si>
    <t>PRESAJET,  S.A.P.I, DE CV</t>
  </si>
  <si>
    <t>CARR VILLA DE CARCIA KM118</t>
  </si>
  <si>
    <t>SIN COLONIA C..P. 66000</t>
  </si>
  <si>
    <t>GARCIA GARCIA, NUEVO LEÓN</t>
  </si>
  <si>
    <t>PRE99020114</t>
  </si>
  <si>
    <t>MARA SILVA</t>
  </si>
  <si>
    <t>msilva@mextile.com.mx</t>
  </si>
  <si>
    <t>TEJA</t>
  </si>
  <si>
    <t>CÉSAR SOSA</t>
  </si>
  <si>
    <t>GRAN CLASE EN MUEBLES, S.A DE C.V</t>
  </si>
  <si>
    <t>AV. DEL BOSQUE #1300</t>
  </si>
  <si>
    <t>COLONIA IND BOSQUES II CP 45590</t>
  </si>
  <si>
    <t>CLAUDIO VELASCO SALLES</t>
  </si>
  <si>
    <t>GCM9104013I1</t>
  </si>
  <si>
    <t>C1225554108</t>
  </si>
  <si>
    <t>ÁLVARO GARZA</t>
  </si>
  <si>
    <t>agarza@cocinasfinezza.com</t>
  </si>
  <si>
    <t>GFR070125GL9</t>
  </si>
  <si>
    <t>CLIMAS Y SERVICIOS OCOTLAN, S.A DE C.V</t>
  </si>
  <si>
    <t>RIO COLORADI #1302</t>
  </si>
  <si>
    <t>SAN ANDRÉS  CP47898</t>
  </si>
  <si>
    <t>OCOTLÁN, JALISCO</t>
  </si>
  <si>
    <t>JUAN ANTONIO DE JESÚS LÓPEZ EVANGELISTA</t>
  </si>
  <si>
    <t>CSO161209BB3</t>
  </si>
  <si>
    <t>B9522192101</t>
  </si>
  <si>
    <t>LILIANA MORALES PATIÑO</t>
  </si>
  <si>
    <t>JUAN MANUEL RIVALCABA #8</t>
  </si>
  <si>
    <t>SANTA LUCÍA C.P. 45200</t>
  </si>
  <si>
    <t>MOPL821119E26</t>
  </si>
  <si>
    <t>ARACELI MORALES</t>
  </si>
  <si>
    <t>gteventas@canterasarcomexgdl.com</t>
  </si>
  <si>
    <t>MARMOL</t>
  </si>
  <si>
    <t>JUAN ESTEBAN RUVALCABA BRAVO</t>
  </si>
  <si>
    <t>JUAN MANUEL #1547</t>
  </si>
  <si>
    <t>RUBJ810501ED3</t>
  </si>
  <si>
    <t>juanruvalcaba77@gmail.com</t>
  </si>
  <si>
    <t>PINTRAMEX, S.A DE C.V</t>
  </si>
  <si>
    <t>VOLCAN QUINCEO #1421</t>
  </si>
  <si>
    <t>MIRAMAR C.P 45060</t>
  </si>
  <si>
    <t>DIEGO GERARDO GALLO PADILLA</t>
  </si>
  <si>
    <t>PIN1812133G4</t>
  </si>
  <si>
    <t>ADRIANA L VEGA SERRANO</t>
  </si>
  <si>
    <t>administracion@pintramexgdl.com</t>
  </si>
  <si>
    <t>constructoragcrm@gmail.com</t>
  </si>
  <si>
    <t>LAUREANO POYO BORREGO</t>
  </si>
  <si>
    <t>Z2954655101</t>
  </si>
  <si>
    <t>CGC180523EJ7</t>
  </si>
  <si>
    <t>CAMINO REAL CP. 45040</t>
  </si>
  <si>
    <t>SAN JUAN DE LA CRUZ</t>
  </si>
  <si>
    <t>CONSTRUCTORA GCRM, S.A DE C.V</t>
  </si>
  <si>
    <t>hhr.construcciones1@gmail.com</t>
  </si>
  <si>
    <t>CARLOS ALBERTO CASTRO MARTINEZ</t>
  </si>
  <si>
    <t>PRIVADA 5 DE MAYO #2</t>
  </si>
  <si>
    <t>FRANCISCO I. MADERO C.P 24192</t>
  </si>
  <si>
    <t>CARMEN, CAMPECHE</t>
  </si>
  <si>
    <t>CAMC8204189L2</t>
  </si>
  <si>
    <t>CARLOS ALBERTO CASTRO</t>
  </si>
  <si>
    <t>c_cas_18@hotmail.com</t>
  </si>
  <si>
    <t>LIMPIEZA Y SELLO HIDROFUGANTE</t>
  </si>
  <si>
    <t>GLORIA OLIVIA MARQUEZ GONZALEZ</t>
  </si>
  <si>
    <t>JACARANDAS #4826</t>
  </si>
  <si>
    <t>LOS COLORINES CP. 44980</t>
  </si>
  <si>
    <t>MAGG751202F66</t>
  </si>
  <si>
    <t>R1282247102</t>
  </si>
  <si>
    <t>GLORIA OLIVIA MARQUEZ</t>
  </si>
  <si>
    <t>jaramillo-ramirez@hotmail.com</t>
  </si>
  <si>
    <t>MARCO ANTONIO CANO MORENO</t>
  </si>
  <si>
    <t>SAN LUIS GONZAGA #5117</t>
  </si>
  <si>
    <t>CAMM720603470</t>
  </si>
  <si>
    <t>C1237147107</t>
  </si>
  <si>
    <t>marcocano12constructora@outlook.com</t>
  </si>
  <si>
    <t>CONCRETO CELULAR</t>
  </si>
  <si>
    <t>SERVELCO, S.A DE C.V</t>
  </si>
  <si>
    <t>PROLONGACIÓN 5 DE MAYO #6601</t>
  </si>
  <si>
    <t>INDIGENA SAN JUAN DE OCOTAN</t>
  </si>
  <si>
    <t>RICARDO RUIZ VELASCO</t>
  </si>
  <si>
    <t>SER160926HZ9</t>
  </si>
  <si>
    <t>ricardo@servelco.com.mx</t>
  </si>
  <si>
    <t>DOMOTICA</t>
  </si>
  <si>
    <t>INTRAURBANA DE OCCIDENTE S.A DE C.V</t>
  </si>
  <si>
    <t>IOC-190313IT9</t>
  </si>
  <si>
    <t>12 DE MARZO DE 2019</t>
  </si>
  <si>
    <t>SSG GEOTECNIA ESPECIALIZADA, S.A DE C.V</t>
  </si>
  <si>
    <t>CALLE 2 #1846</t>
  </si>
  <si>
    <t>DIEGO PEREZVARGAS SANCHEZ</t>
  </si>
  <si>
    <t>SGE0709183K1</t>
  </si>
  <si>
    <t>R1314382008031047481</t>
  </si>
  <si>
    <t>PERFACIÓN PILAS</t>
  </si>
  <si>
    <t>BOMBAS Y EQUIPOS HIDRONEUMATICOS, S.A DE C.V</t>
  </si>
  <si>
    <t>AV. COLON #2788</t>
  </si>
  <si>
    <t>VIILLAS JARDÍN, C.P. 44950</t>
  </si>
  <si>
    <t>GERARDO VALLIN GARCIA</t>
  </si>
  <si>
    <t>BEH730820N98</t>
  </si>
  <si>
    <t>B9011883103</t>
  </si>
  <si>
    <t>behsa73@hotmail.com</t>
  </si>
  <si>
    <t>BOMBAS</t>
  </si>
  <si>
    <t>H6829575107</t>
  </si>
  <si>
    <t>MEXICALTZINGO #1545, INTERIOR 138 Y 139</t>
  </si>
  <si>
    <t>AMERICANA, CP 44160</t>
  </si>
  <si>
    <t>INSTALACIONES Y EQUIPOS HIDRAULICOS, S DE R.L DE C.V</t>
  </si>
  <si>
    <t>IEH200224IR1</t>
  </si>
  <si>
    <t>OSSACON MATERIALES PARA LA CONSTRUCCIÓN, S.A DE C.V</t>
  </si>
  <si>
    <t>AV. DE LAS PALMAS #2000</t>
  </si>
  <si>
    <t>CESAR OSWALDO VILLEGAS DE ALBA</t>
  </si>
  <si>
    <t>OMC140513S45</t>
  </si>
  <si>
    <t>acorona@ossacon.com.mx</t>
  </si>
  <si>
    <t>BALAGA CONSTRUCCIONES, S.A DE C.V</t>
  </si>
  <si>
    <t>AV. PASEO ROYALCOUNTRY #4596</t>
  </si>
  <si>
    <t>JORGE ROBERTO BARAJAS COIBIAN</t>
  </si>
  <si>
    <t>BCO180703AU7</t>
  </si>
  <si>
    <t>Z2950530100</t>
  </si>
  <si>
    <t>JOSÉ ASCENSIÓN GUEVARA CAMARILLO</t>
  </si>
  <si>
    <t>HACIENDA DE LOS CEDROS #1849</t>
  </si>
  <si>
    <t>BALCONES DE OBLATOS CP. 44720</t>
  </si>
  <si>
    <t>GUCA660312MD8</t>
  </si>
  <si>
    <t>guevaracamarilloj@gmail.com</t>
  </si>
  <si>
    <t>AV. PERIFERICO #1500</t>
  </si>
  <si>
    <t>H6827628106</t>
  </si>
  <si>
    <t>ENERGY AND UTILITIES, S.A DE C.V</t>
  </si>
  <si>
    <t>VICENTE YAÑEZ PINZÓN #2800</t>
  </si>
  <si>
    <t>INDUSTRIAL, CP 44930</t>
  </si>
  <si>
    <t>RODOLFO SOSA GARCÍA</t>
  </si>
  <si>
    <t>EUT181022PF0</t>
  </si>
  <si>
    <t>rsosa@energyandutilities.com.mx</t>
  </si>
  <si>
    <t>MEDIDORES</t>
  </si>
  <si>
    <t>SAN MATEO #2124 INTERIOR 2</t>
  </si>
  <si>
    <t>LA MAGDALENA, CP. 45200</t>
  </si>
  <si>
    <t>MIGUEL ÁNGEL ESQUIVEL VAZQUEZ</t>
  </si>
  <si>
    <t>GEP190731VD2</t>
  </si>
  <si>
    <t>Z2962119108</t>
  </si>
  <si>
    <t>mesquivel@gpoer.com</t>
  </si>
  <si>
    <t>CARCAMOS</t>
  </si>
  <si>
    <t>GUISHI CONSTRUCCIONES, S.A DE C.V</t>
  </si>
  <si>
    <t>ANDADOR FRANCISCO MORALES #681</t>
  </si>
  <si>
    <t>MIRAVALLE C.P 45590</t>
  </si>
  <si>
    <t>JOANNA EDITH ARANA HERNANDEZ</t>
  </si>
  <si>
    <t>GCO171009C43</t>
  </si>
  <si>
    <t>joanna.arana@gmail.com</t>
  </si>
  <si>
    <t>INMOBILIARIA DEMUCO, S.A DE C.V</t>
  </si>
  <si>
    <t>REFORMA #1781</t>
  </si>
  <si>
    <t>ROJAS LADRON DE GUEVARA, C.P 44650</t>
  </si>
  <si>
    <t>RODRIGO GIL RAMIREZ</t>
  </si>
  <si>
    <t>IDE141031B33</t>
  </si>
  <si>
    <t>R1365441101</t>
  </si>
  <si>
    <t>CECILIA VACA</t>
  </si>
  <si>
    <t>cvaca@demuco.com.mx</t>
  </si>
  <si>
    <t>LO-ALU-02-URB</t>
  </si>
  <si>
    <t>ALTALUZ VERTICAL</t>
  </si>
  <si>
    <t xml:space="preserve">Calle 1 #1276, colonia Alaluz. CP45200. , Zapopan , Jalisco. </t>
  </si>
  <si>
    <t>H/D-2727-20/D</t>
  </si>
  <si>
    <t>LO-MUN-02-EDI</t>
  </si>
  <si>
    <t>IO-FED-01-EDI</t>
  </si>
  <si>
    <t>FEDERALTA</t>
  </si>
  <si>
    <t>Av. Federalismo Norte #3705, colonia La Palmita. CP. 45180</t>
  </si>
  <si>
    <t>O/D-2275-20/O</t>
  </si>
  <si>
    <t>02 de Diciembre de 2020</t>
  </si>
  <si>
    <t>DOMÓTICA</t>
  </si>
  <si>
    <t xml:space="preserve"> PINTURA EN INTERIOR Y EXTERIOR</t>
  </si>
  <si>
    <t>CLOSETS Y VANITYS</t>
  </si>
  <si>
    <t>PUERTAS DE INTERCOMUNICACIÓN</t>
  </si>
  <si>
    <t>PUERTAS DE INGRESO</t>
  </si>
  <si>
    <t>TABLAROCA</t>
  </si>
  <si>
    <t>CRISTALES TEMPLADOS</t>
  </si>
  <si>
    <t>OTRO</t>
  </si>
  <si>
    <t>JUAN PALOMAR Y ARIAS #439</t>
  </si>
  <si>
    <t>ENRIQUE DAVALOS FLORES</t>
  </si>
  <si>
    <t>PRIVADA SAN NICOLAS BRAVO #131</t>
  </si>
  <si>
    <t>NIÑOS HERORES, CP. 48325</t>
  </si>
  <si>
    <t>PUERTO VALLARTA, JALISCO</t>
  </si>
  <si>
    <t>DAGE75092439A</t>
  </si>
  <si>
    <t>R1441769103</t>
  </si>
  <si>
    <t>322 380 2608</t>
  </si>
  <si>
    <t>enrique.davalos.f@gmail.com</t>
  </si>
  <si>
    <t>BOMBA ACHIQUE</t>
  </si>
  <si>
    <t>GROKE, S.A DE C.V</t>
  </si>
  <si>
    <t>FUENTE DE PIRAMIDES #1 INTEROR 404</t>
  </si>
  <si>
    <t>LOMAS DE TECAMACHALCO, CP 53950</t>
  </si>
  <si>
    <t>NAUCALPAN, ESTADO DE MÉXICO</t>
  </si>
  <si>
    <t>JORGE JUNCO DEABIEGA</t>
  </si>
  <si>
    <t>GRO0710264T8</t>
  </si>
  <si>
    <t>C4158012102</t>
  </si>
  <si>
    <t>jorge@groke.mx</t>
  </si>
  <si>
    <t>GRUA</t>
  </si>
  <si>
    <t>ALV</t>
  </si>
  <si>
    <t>23 de Diciembre de 2020</t>
  </si>
  <si>
    <t>LO-CAN-02-EDI</t>
  </si>
  <si>
    <t>ALEJANDRO IBARRA ESCALANTE</t>
  </si>
  <si>
    <t>MONTO SIN IMPUESTO</t>
  </si>
  <si>
    <t>IMPUESTO</t>
  </si>
  <si>
    <t>IMPUESTO ANTICIPO</t>
  </si>
  <si>
    <t>SIROC-PROVEEDOR</t>
  </si>
  <si>
    <t>SIROC 01</t>
  </si>
  <si>
    <t>SIROC 02</t>
  </si>
  <si>
    <t>SIROC PROVEEDOR</t>
  </si>
  <si>
    <t>ANEXO C</t>
  </si>
  <si>
    <t>CALENDARIO DE OBRA</t>
  </si>
  <si>
    <t>INCIO</t>
  </si>
  <si>
    <t>TERMINACIÓN</t>
  </si>
  <si>
    <t>GARANTÍA</t>
  </si>
  <si>
    <t>PAGARÉ</t>
  </si>
  <si>
    <t>FIANZA</t>
  </si>
  <si>
    <t>MIX</t>
  </si>
  <si>
    <t>LO-ALV-01-EDI</t>
  </si>
  <si>
    <t>VP-CAN-01-INF</t>
  </si>
  <si>
    <t>VP-MUN-01-INF</t>
  </si>
  <si>
    <t>TIPO DE CONTRTATO</t>
  </si>
  <si>
    <t>TIPO DE CONTRATO</t>
  </si>
  <si>
    <t>PRECIOS UNITARIOS CON VALOR MÁXIMO GARANTÍZADO Y TIEMPO DETERMINADO</t>
  </si>
  <si>
    <t>TIPOCONTRATO</t>
  </si>
  <si>
    <t>CLÁUSULA</t>
  </si>
  <si>
    <t xml:space="preserve">Este importe total incluye material y mano de obra por lo cual está exento del impuesto al valor agregado en base al artículo 9 Fracc. II de la Ley del Impuesto al Valor Agregado y 29 de su Reglamento por tratarse de construcción de inmuebles destinados a casa habitación, así como el decreto por el que se otorgan medidas de apoyo a la vivienda y otras medidas fiscales, publicado en el Diario Oficial de la Federación el día 26 de marzo de 2015. </t>
  </si>
  <si>
    <t>“EL PROVEEDOR” enviará por correo electrónico a “EL CLIENTE” el comprobante de afiliación al Servicio Integral de Registro de Obras de Construcción (SIROC) 01, dentro de los primeros 5 días hábiles después de la firma del contrato, y queda obligado a asociarse a la obra en cuestión y obtener su SIROC 02</t>
  </si>
  <si>
    <t>El “CONTRATANTE” enviará por correo electrónico a “EL PROVEEDOR” el comprobante de afiliación al Servicio Integral de Registro de Obras de Construcción (SIROC) 01, dentro de los primeros 5 días hábiles después de la firma del contrato, para que éste pueda asociarse a la obra en cuestión y obtener su SIROC 02</t>
  </si>
  <si>
    <t>CLAUSULA SIROC</t>
  </si>
  <si>
    <t>‘’El PROVEEDOR’’ se obliga a contratar en favor de "EL CLIENTE", las pólizas de Fianzas antes mencionadas, con una Afianzadora legalmente autorizada en México, mismas que deberán ser previamente revisadas y por conducto de AON RISK SOLUTIONS, AGENTE DE SEGUROS Y FIANZAS, S.A. DE C.V., quienes llevarán a cabo todos de los trámites necesarios para su contratación por medio de: Adriana Lamas, correo electrónico: adriana.lamas@aon.com, teléfono de oficina  33-37-70-31-60 ext. 3198, celular: 33-21-83-65-91.</t>
  </si>
  <si>
    <t>AV</t>
  </si>
  <si>
    <t>OPU</t>
  </si>
  <si>
    <t>% GARANTÍA</t>
  </si>
  <si>
    <t>C.FIANZA</t>
  </si>
  <si>
    <t xml:space="preserve">     </t>
  </si>
  <si>
    <t>CANNY ASCENSORES, S.A DE C.V</t>
  </si>
  <si>
    <t>CHIMALHUACAN #3569</t>
  </si>
  <si>
    <t>CIUDAD DEL SOL. CP. 45050</t>
  </si>
  <si>
    <t>JOSE BERNARDO RUIZ ESCOTO GOMEZ</t>
  </si>
  <si>
    <t>CAS170616JJ4</t>
  </si>
  <si>
    <t>Z2954065103</t>
  </si>
  <si>
    <t>atorres@emelift.com</t>
  </si>
  <si>
    <t>DUELAS LAMINADAS Y NATURALES,  S.A DE C.V</t>
  </si>
  <si>
    <t>INDUSTRIA VINICOLA #54</t>
  </si>
  <si>
    <t>PARQUE INDUSTRIAL EL COLLI, CP45069</t>
  </si>
  <si>
    <t>GUSTAVO GAMEZ MARES</t>
  </si>
  <si>
    <t>DLN090911GY2</t>
  </si>
  <si>
    <t>gustavo.gamez@alporta.com</t>
  </si>
  <si>
    <t>DUELA</t>
  </si>
  <si>
    <t>MATI PROYECTOS DE ALUMINIO, S.A DE C.V</t>
  </si>
  <si>
    <t>MPA201217J58</t>
  </si>
  <si>
    <t>H6725861106</t>
  </si>
  <si>
    <t>matiproyectosdealuminio@gmail.com</t>
  </si>
  <si>
    <t>GRUPO ER PROYECTO CONSTRUCCIÓN E INFRAESTRUCTURA, S.A.P.I DE C.V</t>
  </si>
  <si>
    <t>PARTIDA</t>
  </si>
  <si>
    <t>CANCEL CERCACEL</t>
  </si>
  <si>
    <t>EFICIENCIA TOTAL APLICADA, S.A DE C.V</t>
  </si>
  <si>
    <t>LOMA NOGAL #42</t>
  </si>
  <si>
    <t>LOMA DEL ALAMO, C.P 45650</t>
  </si>
  <si>
    <t>TERESA DE JESÍS REYNAGA SAUCEDO</t>
  </si>
  <si>
    <t>ETA1609018L5</t>
  </si>
  <si>
    <t>H6830485106</t>
  </si>
  <si>
    <t>BOMBAS CARCAMO</t>
  </si>
  <si>
    <t>teresa.reynaga@etasoluciones.com</t>
  </si>
  <si>
    <t>VP INTERIORISMO, S DE R.L DE C.V</t>
  </si>
  <si>
    <t>JUAN MANUEL #427</t>
  </si>
  <si>
    <t>TEPEYAC C.P 45150</t>
  </si>
  <si>
    <t>VIN140429KE4</t>
  </si>
  <si>
    <t>INTERIORISMO</t>
  </si>
  <si>
    <t>MARIA VICTORIA PLASENCIA NUÑEZ</t>
  </si>
  <si>
    <t>administracion@victoriaplasencia.com</t>
  </si>
  <si>
    <t xml:space="preserve"> Severo Díaz #97, colonia Arcos Vallarta. CP 44130, Guadalajara, Jalisco</t>
  </si>
  <si>
    <t>Guadalajara, Jalisco</t>
  </si>
  <si>
    <t>RAMÓN RODRIGUEZ</t>
  </si>
  <si>
    <t>EXPOESTRUCTURA, S.A DE C.V</t>
  </si>
  <si>
    <t>SAN LUIS GONZAGA #4720</t>
  </si>
  <si>
    <t>EXP141015BF0</t>
  </si>
  <si>
    <t>Z2959048104</t>
  </si>
  <si>
    <t>JOSÉ MANUEL LAMAS CERVANTES</t>
  </si>
  <si>
    <t>LINEA DE IMPULSIÓN</t>
  </si>
  <si>
    <t>expoestructura@outlook.com</t>
  </si>
  <si>
    <t>R136154610</t>
  </si>
  <si>
    <t>DETEK INTERNACIONAL, S.A DE C.V</t>
  </si>
  <si>
    <t>CIRCUNVVALACIÓN AGUSTÍN YAÑEZ #1436</t>
  </si>
  <si>
    <t>DIN900622R54</t>
  </si>
  <si>
    <t>ELEVAAUTOS</t>
  </si>
  <si>
    <t>DAVID DE LA FUENTE NORIEGA</t>
  </si>
  <si>
    <t>rromo@detek.com.mx</t>
  </si>
  <si>
    <t>MACAV CONSTRUCCION,S.A DE C.V</t>
  </si>
  <si>
    <t>MCO21031726A</t>
  </si>
  <si>
    <t>ALEJANDRO DELGADO</t>
  </si>
  <si>
    <t>macavconstruccion@gmail.com</t>
  </si>
  <si>
    <t>WINDSOR CICLISMO, S.A DE C.V</t>
  </si>
  <si>
    <t>CARRETERA CENTRAL 2KM SN</t>
  </si>
  <si>
    <t>ZONA INDUSTRIAL CP.78395</t>
  </si>
  <si>
    <t>SAN LUIS POTOSI, SAN LUIS POTOSI</t>
  </si>
  <si>
    <t>WCI970506KT7</t>
  </si>
  <si>
    <t>CARLOS ALEJANDRO ROSALES MARTINEZ</t>
  </si>
  <si>
    <t>GYM</t>
  </si>
  <si>
    <t>NATALIA ANAYA</t>
  </si>
  <si>
    <t>wfgdl@windosr.com.mx</t>
  </si>
  <si>
    <t xml:space="preserve">GILDARDO ULISES ARREOLA  GONZALEZ </t>
  </si>
  <si>
    <t>ADOLFO LOPEZ MATEOS  #501</t>
  </si>
  <si>
    <t xml:space="preserve">LAS LIEBRES </t>
  </si>
  <si>
    <t xml:space="preserve">GILDARDO ULISES ARREOLA GONZALEZ </t>
  </si>
  <si>
    <t>AEGG830302UV0</t>
  </si>
  <si>
    <t>facturacion@argozrecolectora.com.mx</t>
  </si>
  <si>
    <t>NATALIA ANAYA ALVAREZ</t>
  </si>
  <si>
    <t>AAAN880722QD9</t>
  </si>
  <si>
    <t>SAN JUAN DE OCOTAN CP 45019</t>
  </si>
  <si>
    <t>PARRAL #12</t>
  </si>
  <si>
    <t>GLASS RYOLSA, S.A DE C.V</t>
  </si>
  <si>
    <t>AV. RAMÓN LÓPEZ VELARDE #727</t>
  </si>
  <si>
    <t>LA LOMA CP 44410</t>
  </si>
  <si>
    <t>GRY1309245X2</t>
  </si>
  <si>
    <t>R1437262105</t>
  </si>
  <si>
    <t>RAFAEL PARADA AMEZQUITA</t>
  </si>
  <si>
    <t>templaryol@gmail.com</t>
  </si>
  <si>
    <t>SAN JOSE #558A</t>
  </si>
  <si>
    <t>EL CAMPANARIO, CP.45234</t>
  </si>
  <si>
    <t>IT-BAL-02-CIM</t>
  </si>
  <si>
    <t>IT-BAL-01-EIN</t>
  </si>
  <si>
    <t>IT-BAL-02-EIN</t>
  </si>
  <si>
    <t>CONSTRUCCIONES DARAE, S.A DE C.V</t>
  </si>
  <si>
    <t>CDA160923G31</t>
  </si>
  <si>
    <t>construccionesdarae@gmail.com</t>
  </si>
  <si>
    <t>R1274952107</t>
  </si>
  <si>
    <t>ERICK ALEJANDRO BAUTISTA DOMINGUEZ</t>
  </si>
  <si>
    <t>DONATO RAYAS</t>
  </si>
  <si>
    <t xml:space="preserve"> GRUPO SM INGENIERIA Y CONTROL DE CALIDAD S.A. DE .C.V </t>
  </si>
  <si>
    <t>AV. ANILLO PERIFERICO MANUEL GOMEZ MORIN #165</t>
  </si>
  <si>
    <t>PARQUES DEL AUDITORIO C.P.45180</t>
  </si>
  <si>
    <t>GSI200125JC2</t>
  </si>
  <si>
    <t>Z2961503104</t>
  </si>
  <si>
    <t xml:space="preserve">MELCHOR SNGUINO SERRATO </t>
  </si>
  <si>
    <t>gruposmingenieria@gmail.com</t>
  </si>
  <si>
    <t>PRUEBAS DE LABORATORIO</t>
  </si>
  <si>
    <t>VERDEOBRA, S.A DE C.V</t>
  </si>
  <si>
    <t>JOSE MANUEL MORALES DEL TORO</t>
  </si>
  <si>
    <t>VER150820LB5</t>
  </si>
  <si>
    <t>JOSE CARLOS MORENO</t>
  </si>
  <si>
    <t>ANILLO PERIFERICO #461B5</t>
  </si>
  <si>
    <t>RESIDENCIAL GUADLUPE, CP. 45047</t>
  </si>
  <si>
    <t>Z2960438104</t>
  </si>
  <si>
    <t>jcmoreno@promamexico.com</t>
  </si>
  <si>
    <t>TRACTEBEL DGJ, S.A DE C.V</t>
  </si>
  <si>
    <t xml:space="preserve">AV LÁZARO CÁRDENAS #40 </t>
  </si>
  <si>
    <t>EL ALAMO, CP. 45560</t>
  </si>
  <si>
    <t>TDG000626740</t>
  </si>
  <si>
    <t>MARÍA ERIKA MORALES TELLO / ÁLVARO MANUEL CORONA ARANDA</t>
  </si>
  <si>
    <t>GAS NATURAL</t>
  </si>
  <si>
    <t>julio.magana@engie.com</t>
  </si>
  <si>
    <t>JULIO MAGAÑA</t>
  </si>
  <si>
    <t>CONSTRUCTORA ARQSANT, S.A DE C.V</t>
  </si>
  <si>
    <t>CAR2005143FA</t>
  </si>
  <si>
    <t>Z2968796107</t>
  </si>
  <si>
    <t>marioalbsan@gmail.com</t>
  </si>
  <si>
    <t>WITT INTEGRACIONES TOTALES. S.A DE C.V</t>
  </si>
  <si>
    <t>AV. FLORESTA #100</t>
  </si>
  <si>
    <t>ARBOLADA BOSQUES DE SANTA ANITA, CP. 45645</t>
  </si>
  <si>
    <t>WIT180103QA6</t>
  </si>
  <si>
    <t>ENRIQUE ARTURO DEL RIO HERNANDEZ</t>
  </si>
  <si>
    <t>CERRADURAS ELECTRONICAS</t>
  </si>
  <si>
    <t>edelrio@witt.mx</t>
  </si>
  <si>
    <t xml:space="preserve">JOSE REDON DE ANDA </t>
  </si>
  <si>
    <t>CALLE ISLA MEZCALA #5006 INT.35</t>
  </si>
  <si>
    <t xml:space="preserve">MIRADOR DEL TESORO </t>
  </si>
  <si>
    <t>REAJ750910376</t>
  </si>
  <si>
    <t>C1239529104</t>
  </si>
  <si>
    <t>solucionesanitarias@hotmail.com</t>
  </si>
  <si>
    <t>RENTA DE SANITARIOS</t>
  </si>
  <si>
    <t xml:space="preserve">CONVIV S.A. DE C.V. </t>
  </si>
  <si>
    <t>AV.AMERICAS #1297 PISO 2 LOCAL 3</t>
  </si>
  <si>
    <t>CON100825GA2</t>
  </si>
  <si>
    <t>CONSTRUCCIÒN</t>
  </si>
  <si>
    <t>R1356095106</t>
  </si>
  <si>
    <t xml:space="preserve">CERCAS Y ALAMBRADOS DE LOS ALTOS S.A. DE C.V. </t>
  </si>
  <si>
    <t>EDMUNDO DE AMICIS #136</t>
  </si>
  <si>
    <t>JARDINES VALLARTA, C.P.45027</t>
  </si>
  <si>
    <t>RUBEN DE LA CERDA CISNEROS</t>
  </si>
  <si>
    <t>CAA110725SA3</t>
  </si>
  <si>
    <t>B8015865108</t>
  </si>
  <si>
    <t>JANET MAYA</t>
  </si>
  <si>
    <t>ventas@grupoterrier.com</t>
  </si>
  <si>
    <t>CERCAS Y ALAMBRADOS</t>
  </si>
  <si>
    <t xml:space="preserve">CERCO ELECTRIFICADO </t>
  </si>
  <si>
    <t>ESTRUCTURA, INSTALACIONES HIDROSANITARIAS, ELÉCTRICAS Y ALBAÑILERÍAS</t>
  </si>
  <si>
    <t>CONTRATO</t>
  </si>
  <si>
    <t xml:space="preserve">JAYRO JAVIER SANCHEZ PARADA </t>
  </si>
  <si>
    <t>AV. MARIANO OTERO  #810</t>
  </si>
  <si>
    <t>JARDINES DEL BOSQUE  C.P 44520</t>
  </si>
  <si>
    <t>RINCONADA LOS ROBLES, S.A DE C.V</t>
  </si>
  <si>
    <t>RRO0809188H7</t>
  </si>
  <si>
    <t>19 DE AGOSTO DE 2008</t>
  </si>
  <si>
    <t xml:space="preserve">JORGE PABLO LÓPEZ DE LARA GUEVARA </t>
  </si>
  <si>
    <t>MARIA DE LA LUZ APARICIO RODRIGUEZ</t>
  </si>
  <si>
    <t>AARL810129T6A</t>
  </si>
  <si>
    <t>LAS LIEBRES, CP. 45623</t>
  </si>
  <si>
    <t>facturacion@tkcarpinteria.com</t>
  </si>
  <si>
    <t>GALCAR INGENIERIA Y ARQUITECTURA, S.A DE C.V</t>
  </si>
  <si>
    <t>JARDIN DEL PENSAMIENTO L45 M6</t>
  </si>
  <si>
    <t>SAN AGUSTÍN , C.P 45645</t>
  </si>
  <si>
    <t>GUSTAVO GALICIA MALDONADO</t>
  </si>
  <si>
    <t>SELLO SLURRY</t>
  </si>
  <si>
    <t>B8815481106</t>
  </si>
  <si>
    <t>GIA180213SL8</t>
  </si>
  <si>
    <t>glcar.proyectos@gmail.com</t>
  </si>
  <si>
    <t>C1242365108</t>
  </si>
  <si>
    <t>IT-BAL-4B-EDI</t>
  </si>
  <si>
    <t>IT-BAL-3A-EDI</t>
  </si>
  <si>
    <t>LO-ALV-02-INF</t>
  </si>
  <si>
    <t>ARGO</t>
  </si>
  <si>
    <t>JADE</t>
  </si>
  <si>
    <t>AMBAR</t>
  </si>
  <si>
    <t>BALAM</t>
  </si>
  <si>
    <t>MANZANA</t>
  </si>
  <si>
    <t>SERVICIO Y CONSTRUCCIÓN NATENIO, S.A DE C.V</t>
  </si>
  <si>
    <t>AV. CUBILETE #248</t>
  </si>
  <si>
    <t>CHAPALITA, CP. 44500</t>
  </si>
  <si>
    <t>SCN190411136</t>
  </si>
  <si>
    <t>CONSUELO SANDOVAL DE LA TORRE</t>
  </si>
  <si>
    <t>TECNY FARMA AMERICA, S.A DE C.V</t>
  </si>
  <si>
    <t>AV. VALLARTA #6503</t>
  </si>
  <si>
    <t>PERIFERICO PONIENTE, C.P 45010</t>
  </si>
  <si>
    <t>TFA070827P80</t>
  </si>
  <si>
    <t>R1364332103</t>
  </si>
  <si>
    <t>BENJAMIN GONZALEZ BARON</t>
  </si>
  <si>
    <t>LUIS ARMANDO MOLINA OBESO</t>
  </si>
  <si>
    <t>MOOL600914R97</t>
  </si>
  <si>
    <t>C1664320102</t>
  </si>
  <si>
    <t>MOVIMIENTO DE TIERRA</t>
  </si>
  <si>
    <t>amolina@transportesmolina.mx</t>
  </si>
  <si>
    <t>DEMOLICIÓN FINCA</t>
  </si>
  <si>
    <t>IT-SAN-01-EIN</t>
  </si>
  <si>
    <t>SAN</t>
  </si>
  <si>
    <t>SANTORA</t>
  </si>
  <si>
    <t>CONSTRUPERSA, S.A DE C.V</t>
  </si>
  <si>
    <t>CON51109CI7</t>
  </si>
  <si>
    <t>APOLONIA #743</t>
  </si>
  <si>
    <t>SENDEROS DEL VALLE, CP. 45654</t>
  </si>
  <si>
    <t>RAÚL ALFONSO ROCHIN BAEZ</t>
  </si>
  <si>
    <t>INSTALADORA DE ALUMINIO, S.A DE C.V</t>
  </si>
  <si>
    <t>JOSE MARÍA VIGIL #1079</t>
  </si>
  <si>
    <t>SAGRADA FAMILIA, C.P 44200</t>
  </si>
  <si>
    <t>IAL96073178A</t>
  </si>
  <si>
    <t>R1334970107</t>
  </si>
  <si>
    <t>contacto@instalum.net</t>
  </si>
  <si>
    <t>PABLO RODRIGO VAZQUEZ SANCHEZ</t>
  </si>
  <si>
    <t>AV. PERIFERICO SUR #19</t>
  </si>
  <si>
    <t>EL BRICEÑO. C.P 45236</t>
  </si>
  <si>
    <t>LO-ALV-00-PCA</t>
  </si>
  <si>
    <t>REPSE</t>
  </si>
  <si>
    <t>IT-SAN-01-CIM</t>
  </si>
  <si>
    <t>M-0506-2021</t>
  </si>
  <si>
    <t>30 de Septiembre de 2021</t>
  </si>
  <si>
    <t>DEL LOTE</t>
  </si>
  <si>
    <t>AL LOTE</t>
  </si>
  <si>
    <t>IT-SAN-01-EDI</t>
  </si>
  <si>
    <t>IT-SAN-01-IND</t>
  </si>
  <si>
    <t>IT-SAN-01-SGR</t>
  </si>
  <si>
    <t>ELÍAS ALEJANDRO HERNÁNDEZ</t>
  </si>
  <si>
    <t>INSTALACIONES HIDROSANITARIAS Y CONTRA INCENDIOS</t>
  </si>
  <si>
    <t>SERVICIOS CONSTRUCTIVOS AIRTEC, S.A DE C.V</t>
  </si>
  <si>
    <t>ARQUITECTOS SUR #1018</t>
  </si>
  <si>
    <t>CHAPALITA DE OCCIDENTE C.P 45030</t>
  </si>
  <si>
    <t>SERGIO SERRANO DE LA TORRE</t>
  </si>
  <si>
    <t>SCA081124DT2</t>
  </si>
  <si>
    <t>Z2930845107</t>
  </si>
  <si>
    <t>STPS/UTD/DGIFT/AR45318/2021</t>
  </si>
  <si>
    <t>GRUPO CONSTRUCTOR ESPECIALIZADO, S.A DE C.V</t>
  </si>
  <si>
    <t>GCE850801215</t>
  </si>
  <si>
    <t>LONGINOS CADENA  #1372</t>
  </si>
  <si>
    <t>JOSÉ ARTEAGA ECHEVERRIA, CP 44970</t>
  </si>
  <si>
    <t>BERNARDO ROMERO ZEPEDA</t>
  </si>
  <si>
    <t>R1232300100</t>
  </si>
  <si>
    <t>STPS/UTD/DGIFT/AR10486/2021</t>
  </si>
  <si>
    <t>fpena@gruco.com.mx</t>
  </si>
  <si>
    <t>IT-SAN-01-SOT</t>
  </si>
  <si>
    <t>IT-SAN-01-COM</t>
  </si>
  <si>
    <t>AGUSTIN RODRIGO TORRES GUIZAR</t>
  </si>
  <si>
    <t>EL COLLI URBANO 1ERA SECCIÓN C.P 45070</t>
  </si>
  <si>
    <t>CALLE VOLCAN CEBORUCO #1212</t>
  </si>
  <si>
    <t>TOGA850404EI3</t>
  </si>
  <si>
    <t>STPS/UTD/DGIFT/AR16447/2021</t>
  </si>
  <si>
    <t>Z2932305100</t>
  </si>
  <si>
    <t>MONTREAL #831- L5</t>
  </si>
  <si>
    <t>LOMAS DE GUEVARA, CP. 44657</t>
  </si>
  <si>
    <t>CON180601G09</t>
  </si>
  <si>
    <t>STPS/UTD/DGIFT/AR49612/2021</t>
  </si>
  <si>
    <t>R1374685102</t>
  </si>
  <si>
    <t>ANGELICA PATRICIA RODRIGUEZ GONZALEZ</t>
  </si>
  <si>
    <t>ARTURO ALCARÁZ YAÑEZ</t>
  </si>
  <si>
    <t>RIO ZAPOTLANEJO #1025</t>
  </si>
  <si>
    <t>AAYA760116JQ9</t>
  </si>
  <si>
    <t>STPS/UTD/DGIFT/AR7818/2021</t>
  </si>
  <si>
    <t>R1444256108</t>
  </si>
  <si>
    <t>FERNANDO GUZMAN BAEZ</t>
  </si>
  <si>
    <t>CONSTRUKLINE, S.A.P.I. DE C.V</t>
  </si>
  <si>
    <t>GRUPO HABITAT CONTROL, S.A DE C.V</t>
  </si>
  <si>
    <t>GHC1410165Q7</t>
  </si>
  <si>
    <t>LUNA #2910</t>
  </si>
  <si>
    <t>JARDINES DEL BOSQUE CENTRO, C.P. 44520</t>
  </si>
  <si>
    <t>RICARDO SAINZ LOPEZ</t>
  </si>
  <si>
    <t>R1271921105</t>
  </si>
  <si>
    <t>asanchez@grupoelemento.net</t>
  </si>
  <si>
    <t>STPS/UTD/DGIFT/AR55086/2021</t>
  </si>
  <si>
    <t>STPS/UTD/DGIFT/AR47930/2021</t>
  </si>
  <si>
    <t>STPS/UTD/DGIFT/AR52558/2021</t>
  </si>
  <si>
    <t>STPS/UTD/DGIFT/AR12806/2021</t>
  </si>
  <si>
    <t>STPS/UTD/DGIFT/AR22867/2021</t>
  </si>
  <si>
    <t>STPS/UTD/DGIFT/AR17474/2021</t>
  </si>
  <si>
    <t>CONSULTORES EN INGENIERIA ESTRUCTURAL, S.A DE C.V</t>
  </si>
  <si>
    <t>GUILLERMO CORONADO GALLARDO</t>
  </si>
  <si>
    <t>CÁLCULO ESTRUCTURAL</t>
  </si>
  <si>
    <t>CIE990413I50</t>
  </si>
  <si>
    <t>GRUPO SANDSTORM GAM, S.A DE C.V</t>
  </si>
  <si>
    <t>C2 #1846</t>
  </si>
  <si>
    <t>GSG010404212</t>
  </si>
  <si>
    <t>ESTUDIO GEOTÉCNICO</t>
  </si>
  <si>
    <t>DIEGO OSVALDO PEREZ VARGAS SANCHEZ</t>
  </si>
  <si>
    <t>STPS/UTD/DGIFT/AR46167/2021</t>
  </si>
  <si>
    <t>LA CANDELARIA, C.P 45600</t>
  </si>
  <si>
    <t>AGD210824OK8</t>
  </si>
  <si>
    <t>COMERCIALIZADORA DE PRODUCTOS SUSTENTABLES GARZA, S.A DE C.V</t>
  </si>
  <si>
    <t>ÁNGEL MARIO GARZA GONZALEZ</t>
  </si>
  <si>
    <t>CHAPAS</t>
  </si>
  <si>
    <t>DIVISIÓN DEL SUR #5024</t>
  </si>
  <si>
    <t>PLUTARCO ELÍAS CALLES  C.P 64108</t>
  </si>
  <si>
    <t>MONTERREY, NUEVO LEÓN</t>
  </si>
  <si>
    <t>CPS110124DN7</t>
  </si>
  <si>
    <t>gerente.gdl@comercializadoragarza.com.mx</t>
  </si>
  <si>
    <t>COCINAS MAYAK, S.A DE C.V</t>
  </si>
  <si>
    <t>TIMOTEO LOZANO #410</t>
  </si>
  <si>
    <t>LEON, GUANAJUATO</t>
  </si>
  <si>
    <t>LAS MARGARITAS C.P 37468</t>
  </si>
  <si>
    <t>FRANCISCO JAVIER VAZQUEZ PLASCENCIA</t>
  </si>
  <si>
    <t>CMA160421LC6</t>
  </si>
  <si>
    <t>francisco.vazquez@industriamayak.coM</t>
  </si>
  <si>
    <t>URBANIZACIONES MACIAS, S.A DE C.V</t>
  </si>
  <si>
    <t>PRADO DE LOS NOGALES #140</t>
  </si>
  <si>
    <t>RANCHO LA SOLEDAD, C.P 45400</t>
  </si>
  <si>
    <t>UMA070416GV3</t>
  </si>
  <si>
    <t>jesteda57@gmail.com</t>
  </si>
  <si>
    <t>J. JESÚS MACIAS GÓMEZ</t>
  </si>
  <si>
    <t>H6724719107</t>
  </si>
  <si>
    <t>STPS/UTD/DGIFT/AR12940/2021</t>
  </si>
  <si>
    <t>STPS/UTD/DGIFT/AR60997/2021</t>
  </si>
  <si>
    <t>STPS/UTD/DGIFT/AR59358/2021</t>
  </si>
  <si>
    <t>HUGO OSWALDO HERNANDEZ GARCIA</t>
  </si>
  <si>
    <t>17 DE MAYO #33</t>
  </si>
  <si>
    <t>TULIPANES, CP. 45647</t>
  </si>
  <si>
    <t>HEGH8210071LA</t>
  </si>
  <si>
    <t>H6831481104</t>
  </si>
  <si>
    <t>STPS/UTD/DGIFT/AR29551/2021</t>
  </si>
  <si>
    <t>LITECRETE, S.A DE C.V</t>
  </si>
  <si>
    <t>SAN PEDRO GARZA GARCÍA, NUEVO LEÓN</t>
  </si>
  <si>
    <t>DEL VALLE SECTOR ORIENTE, C.P 66269</t>
  </si>
  <si>
    <t>D5113120103</t>
  </si>
  <si>
    <t>SALVADOR GARZA HIGERA</t>
  </si>
  <si>
    <t>ALBERO PEREGRINA</t>
  </si>
  <si>
    <t>albertoperegrina@aluminiointeligente.com.mx</t>
  </si>
  <si>
    <t>HEBEL</t>
  </si>
  <si>
    <t>RÍO AMACUZAC OTE</t>
  </si>
  <si>
    <t>XME9308041Z9</t>
  </si>
  <si>
    <t>FCHAM PROYECTOS DE MÉXICO, S.A DE C.V</t>
  </si>
  <si>
    <t>FPM200121AR7</t>
  </si>
  <si>
    <t>Z2961795106</t>
  </si>
  <si>
    <t>ARMANDO MENDOZA ROMERO</t>
  </si>
  <si>
    <t>FECHADA</t>
  </si>
  <si>
    <t>amendozar@fcham.com.mx</t>
  </si>
  <si>
    <t>33 3815 6810</t>
  </si>
  <si>
    <t>C1242581100</t>
  </si>
  <si>
    <t>Suministro de:</t>
  </si>
  <si>
    <t>CORREO PROVEEDOR</t>
  </si>
  <si>
    <t>COMPRAVENTA</t>
  </si>
  <si>
    <t>CVT</t>
  </si>
  <si>
    <t>STPS/UTD/DGIFT/AR62401/2021</t>
  </si>
  <si>
    <t>STPS/UTD/DGIFT/AR18407/2021</t>
  </si>
  <si>
    <t xml:space="preserve">MARIA FERNANDA MUNGUIA ZARAGOZA </t>
  </si>
  <si>
    <t>BOYERO #329</t>
  </si>
  <si>
    <t>MUZF921031D5A</t>
  </si>
  <si>
    <t xml:space="preserve">MARIA FERNANDEZ MUNGUIA </t>
  </si>
  <si>
    <t xml:space="preserve">MOBILIARIO </t>
  </si>
  <si>
    <t>STPS/UTD/DGIFT/AR63104/2021</t>
  </si>
  <si>
    <t>DESARROLLADORA OBEJAL, S.A DE C.V</t>
  </si>
  <si>
    <t>21 DE DICIEMBRE DE 2018</t>
  </si>
  <si>
    <t>LIC. JESÚS GUILLERMO RAMOS OROZCO</t>
  </si>
  <si>
    <t>ANTONIO IBARRA LÓPEZ</t>
  </si>
  <si>
    <t>R-1377938102</t>
  </si>
  <si>
    <t>DOB181221846</t>
  </si>
  <si>
    <t>IMPULSORA OBEJAL, S.A DE C.V</t>
  </si>
  <si>
    <t>IOB181221KJ1</t>
  </si>
  <si>
    <t>R-1377937104</t>
  </si>
  <si>
    <t>NOVAGRAM, S.A DE C.V</t>
  </si>
  <si>
    <t>JUSTO SIERRA #2156</t>
  </si>
  <si>
    <t>EDUARDO GONZALEZ ROBLES</t>
  </si>
  <si>
    <t>e.gonzalez@novagram.mx</t>
  </si>
  <si>
    <t>R1372236106</t>
  </si>
  <si>
    <t>NOV131021HUA</t>
  </si>
  <si>
    <t>OSBALDO IBAÑEZ RAMIREZ</t>
  </si>
  <si>
    <t>INSURGENTES #925</t>
  </si>
  <si>
    <t>LOS PUESTOS, C.P 45638</t>
  </si>
  <si>
    <t>IARO710421LC3</t>
  </si>
  <si>
    <t>PLANNO EDIFICADORA, S,A DE C.V</t>
  </si>
  <si>
    <t>PED211015RH1</t>
  </si>
  <si>
    <t>ARCOMEX GDL, S. DE R.L DE C.V</t>
  </si>
  <si>
    <t>CAMINO REAL A COLIMA #381</t>
  </si>
  <si>
    <t xml:space="preserve">ALETAS MOSQUITEROS </t>
  </si>
  <si>
    <t>STPS/UTD/DGIFT/AR61256/2021</t>
  </si>
  <si>
    <t>REPSE PROVEEDOR</t>
  </si>
  <si>
    <t>DOMICILIO FISCAL CLIENTE</t>
  </si>
  <si>
    <t>DATOS DE CONTACTO CLIENTE</t>
  </si>
  <si>
    <t>DOMICILIO FISCAL PROVEEDOR</t>
  </si>
  <si>
    <t>DATOS DE CONTACTO PROVEEDOR</t>
  </si>
  <si>
    <t>AV. ÁMERICAS #1297 PISO 2 L-3, COLONIA PROVIDENCIA 1A, 2A Y 3A SECCIÓN, CP 44630, GUADALAJARA, JALISCO, MÉXICO.</t>
  </si>
  <si>
    <t>AGUSTÍN DE LA ROSA #295, COLONIA LADRÓN DE GUEVARA, C.P 44600, GUADALAJARA JALISCO</t>
  </si>
  <si>
    <t>AV. ÁMERICAS #1297 PISO 6 L-D3, COLONIA PROVIDENCIA 1A, 2A Y 3A SECCIÓN, CP 44630, GUADALAJARA, JALISCO, MÉXICO.</t>
  </si>
  <si>
    <t>AV. EULOGIO PARRA #3125, COLONIA MONRAZ, CP44670, GUADALAJARA, JALISCO.</t>
  </si>
  <si>
    <t>AV. ÁMERICAS #1297 PISO 4 L-A, COLONIA PROVIDENCIA 1A, 2A Y 3A SECCIÓN, CP 44630, GUADALAJARA, JALISCO, MÉXICO.</t>
  </si>
  <si>
    <t>9, DEL MUNICIPIO DE TLAQUEPAQUE JALISCO, MÉXICO</t>
  </si>
  <si>
    <t>63, DEL MUNICIPIO DE GUADALAJARA, JALISCO, MÉXICO</t>
  </si>
  <si>
    <t>119, DEL MUNICIPIO DE GUADALAJARA, JALISCO, MÉXICO</t>
  </si>
  <si>
    <t>12, DEL MUNICIPIO DE GUADALAJARA, JALISCO, MÉXICO</t>
  </si>
  <si>
    <t>CALLE JUAN RUÍZ DE ALRACÓN #342, COLONIA AMRICANA, C.P. 44130, EN EL MUNICIPIO DE GUADALAJARA, JALISCO.</t>
  </si>
  <si>
    <t xml:space="preserve">AV. DE LAS AMÉRICAS 1500, COUNTRY CLUB, 44610, GUADALAJARA, JALISCO </t>
  </si>
  <si>
    <t xml:space="preserve">AV. AMÉRICAS #65, COLONIA LADRÓN DE GUEVARA, C.P 44600, EN EL MUNICIPIO DE GUADALAJARA, JALISCO. </t>
  </si>
  <si>
    <t/>
  </si>
  <si>
    <t xml:space="preserve">ANEXO A </t>
  </si>
  <si>
    <t>VECALUM ALUMINIO Y CRISTAL S.A. DE C.V.</t>
  </si>
  <si>
    <t>AV. NACIONES UNIDAS #6361, INT.7</t>
  </si>
  <si>
    <t>VALLARTA UNIVERSIDAD</t>
  </si>
  <si>
    <t>VAC171109540</t>
  </si>
  <si>
    <t>01R1440799101143920180702125602</t>
  </si>
  <si>
    <t>J. Antonio Andrade Medrano.</t>
  </si>
  <si>
    <t>jose.andrade@vecalum.com</t>
  </si>
  <si>
    <t>AGUSTÍN DE LA ROSA #295</t>
  </si>
  <si>
    <t>ponciano@lodela.com</t>
  </si>
  <si>
    <t>STPS/UTD/DGIFT/AR52318/2021</t>
  </si>
  <si>
    <t>STPS/UTD/DGIFT/AR5159/2021</t>
  </si>
  <si>
    <t>STPS/UTD/DGIFT/AR68758/2021</t>
  </si>
  <si>
    <t>BOVEC MATERIALES Y SERVICIOS S.A.S.</t>
  </si>
  <si>
    <t>AV.MORELOS #73</t>
  </si>
  <si>
    <t>EL SALVADOR, C.P. 46408</t>
  </si>
  <si>
    <t>TEQUILA,JALISCO</t>
  </si>
  <si>
    <t xml:space="preserve">LETICIA CHAVEZ CURIEL </t>
  </si>
  <si>
    <t>BMS191007PJ9</t>
  </si>
  <si>
    <t>C1013184100</t>
  </si>
  <si>
    <t>STPS/UTD/DGIFT/AR49250/2021</t>
  </si>
  <si>
    <t xml:space="preserve">LETICIA CHAVEZ </t>
  </si>
  <si>
    <t>ECOPRED SAPI DE CV.</t>
  </si>
  <si>
    <t>ECO200115C49</t>
  </si>
  <si>
    <t>01R1374920103143820200812125402</t>
  </si>
  <si>
    <t>LOPEZ MATEOS SUR #6,</t>
  </si>
  <si>
    <t>FRANCISCO SARABIA</t>
  </si>
  <si>
    <t>CLÁUSULA IVA</t>
  </si>
  <si>
    <t>CLÁUSULA IVAANTICIPO</t>
  </si>
  <si>
    <t>TELÉFONO (3338174317)  CORREO ELECTRÓNICO (mtorres@lodela.com)</t>
  </si>
  <si>
    <t>mmendez@casacorteza.mx</t>
  </si>
  <si>
    <t>CG76 S. DE R.L. DE C.V.</t>
  </si>
  <si>
    <t>CGX200106948</t>
  </si>
  <si>
    <t>R1444749102143920211129140802</t>
  </si>
  <si>
    <t>CALLE 10 A, INT:2229 A</t>
  </si>
  <si>
    <t>FERROCARRIL, CP.44440</t>
  </si>
  <si>
    <t>ENRIQUE BARBOZA GUZMAN</t>
  </si>
  <si>
    <t>CARLOS GUTIRERREZ</t>
  </si>
  <si>
    <t>direccion@ligna.mx</t>
  </si>
  <si>
    <t>STPS/UTD/DGIFT/AR69861/2021</t>
  </si>
  <si>
    <t>CONSTRUCCIONES ELECTRIFICACIONES Y ARRENDAMIENTO DE MAQUINARIA SA DE CV</t>
  </si>
  <si>
    <t>CIRCUNVALACION ORIENTE 131-A.</t>
  </si>
  <si>
    <t>JESUS DAVID GARZA GARCIA</t>
  </si>
  <si>
    <t>CEA010615GT0</t>
  </si>
  <si>
    <t>C167879010</t>
  </si>
  <si>
    <t>STPS/UTD/DGIFT/AR14195/2021</t>
  </si>
  <si>
    <t>h_arquitecto@hotmail.com</t>
  </si>
  <si>
    <t>STPS/UTD/DGIFT/AR71022/2022</t>
  </si>
  <si>
    <t>STPS/UTD/DGIFT/AR73378/2022</t>
  </si>
  <si>
    <t>411/21</t>
  </si>
  <si>
    <t>cobranza1@sandstormgam.com.mx</t>
  </si>
  <si>
    <t>MARCO MEDINA</t>
  </si>
  <si>
    <t>33 1520 1115</t>
  </si>
  <si>
    <t>IT-PAZ-01-IND</t>
  </si>
  <si>
    <t>PAZ</t>
  </si>
  <si>
    <t>CANTERO 2</t>
  </si>
  <si>
    <t>LA PAZ</t>
  </si>
  <si>
    <t>069/20</t>
  </si>
  <si>
    <t>04 de Agosto de 2021</t>
  </si>
  <si>
    <t xml:space="preserve">Av. De La Paz #2530, Colonia Arcos Vallarta, CP. 44100, Guadalajara, Jalisco. </t>
  </si>
  <si>
    <t>EDGAR GARCÍA</t>
  </si>
  <si>
    <t>LA ESTANCIA, CP. 45030</t>
  </si>
  <si>
    <t>RICHARD WAGNER #5196</t>
  </si>
  <si>
    <t>MARIANO DÍAZ LÓPEZ</t>
  </si>
  <si>
    <t>PORFIRIO DÍAZ #251</t>
  </si>
  <si>
    <t>TEPATITAL DE MORELOS, JALISCO</t>
  </si>
  <si>
    <t>CENTRO C.P 47600</t>
  </si>
  <si>
    <t xml:space="preserve">conceptocontadorestepa@hotmail.com
</t>
  </si>
  <si>
    <t xml:space="preserve"> 378782-1523
</t>
  </si>
  <si>
    <t>TOPOGRAFÍA</t>
  </si>
  <si>
    <t>CORTINAS TECNOLINE SA DE CV</t>
  </si>
  <si>
    <t>AVILA CAMACHO #2328</t>
  </si>
  <si>
    <t>JARDINES DEL COUNTRY</t>
  </si>
  <si>
    <t>HTE110701TB1</t>
  </si>
  <si>
    <t>R1326325104</t>
  </si>
  <si>
    <t>STPS/UTD/DGIFT/AR10049/2021</t>
  </si>
  <si>
    <t xml:space="preserve">Alvaro Cordova Berber </t>
  </si>
  <si>
    <t>proyectos@tecnolinemexico.com</t>
  </si>
  <si>
    <t>AVENIDA HIDALGO #2292</t>
  </si>
  <si>
    <t>LADRON DE GUEVARA</t>
  </si>
  <si>
    <t>EFRAIN LUIS DE SANTIAGO CARREON</t>
  </si>
  <si>
    <t>DJA170629RX9</t>
  </si>
  <si>
    <t>R1367900104</t>
  </si>
  <si>
    <t>ST JOHANN MEXICO SA. DE C.V.</t>
  </si>
  <si>
    <t>AV. VALLARTA 6503, L E 7,8 Y 9</t>
  </si>
  <si>
    <t>EDGAR GONZALEZ BARON</t>
  </si>
  <si>
    <t>SJM200528B80</t>
  </si>
  <si>
    <t>MEXICALTZINGO #1964-C</t>
  </si>
  <si>
    <t>STPS/UTD/DGIFT/AR47011/2021</t>
  </si>
  <si>
    <t>Z2967803102</t>
  </si>
  <si>
    <t>edgar@tecnyfarma.com.mx</t>
  </si>
  <si>
    <t>STPS/UTD/DGIFT/AR671272021</t>
  </si>
  <si>
    <t>CESAR DE LA TORRE</t>
  </si>
  <si>
    <t>cesaltoga@hotmail.com</t>
  </si>
  <si>
    <t>D´JAGUI S.A DE C.V</t>
  </si>
  <si>
    <t>AGENCIA DE SERVICIOS DE SEGURIDAD PRIVADA G&amp;C S.A. DE C.V.</t>
  </si>
  <si>
    <t>STPS/UTD/DGIFT/AR51829/2021</t>
  </si>
  <si>
    <t>VICENTE SUAREZ #16</t>
  </si>
  <si>
    <t>PINTITAS</t>
  </si>
  <si>
    <t>EL SALTO, JALISCO.</t>
  </si>
  <si>
    <t>LUIS ANGEL GARCIA MARTINEZ</t>
  </si>
  <si>
    <t>ASS200702L52</t>
  </si>
  <si>
    <t>01B8816326102143920210426103102</t>
  </si>
  <si>
    <t>Luis Angel Garcia</t>
  </si>
  <si>
    <t>director.op@gycseguridad.com.mx</t>
  </si>
  <si>
    <t>SGA020315MSA</t>
  </si>
  <si>
    <t>CESAR ALEJANDRO DE LA TORRE GALINDO</t>
  </si>
  <si>
    <t>COTO AREZZO</t>
  </si>
  <si>
    <t xml:space="preserve">PROL. GLEZ GALLO#1300, </t>
  </si>
  <si>
    <t>TOGC731114N36</t>
  </si>
  <si>
    <t>CESAR ALEJANDRO</t>
  </si>
  <si>
    <t>LOS ABEDULES, C.P.45650</t>
  </si>
  <si>
    <t>AMARANTO #290 INT.53A MZA 4LT 1</t>
  </si>
  <si>
    <t>IP-CAN-01-INF</t>
  </si>
  <si>
    <t>STPS/UTD/DGIFT/AR29058/2021</t>
  </si>
  <si>
    <t>SISEGA CONSTRUCCIONES, S.A DE C.V</t>
  </si>
  <si>
    <t>AV. JUAN SEBASTIAN BACH</t>
  </si>
  <si>
    <t>SCO101129S33</t>
  </si>
  <si>
    <t>ADRIAN SIGALA RIVAS</t>
  </si>
  <si>
    <t>R1265569100</t>
  </si>
  <si>
    <t>STPS/UTD/DGIFT/AR17809/2021</t>
  </si>
  <si>
    <t>asigala@sisega.mx</t>
  </si>
  <si>
    <t>LOUVER</t>
  </si>
  <si>
    <t>INDEPENDENCIA #292</t>
  </si>
  <si>
    <t>ZAPOPAN CENTRO, CP 45100</t>
  </si>
  <si>
    <t>STPS/UTD/DGIFT/AR19496/2021</t>
  </si>
  <si>
    <t>Z2972572106</t>
  </si>
  <si>
    <t>ELEVADORES Y GRUAS ROLOFER, S DE R.L DE C.V</t>
  </si>
  <si>
    <t>REAL ACUEDUCTO #240 81-A</t>
  </si>
  <si>
    <t>EGR170522SY0</t>
  </si>
  <si>
    <t>Z2963012104</t>
  </si>
  <si>
    <t>URBAFIX SA DE CV</t>
  </si>
  <si>
    <t>STPS/UTD/DGIFT/AR30467/2021</t>
  </si>
  <si>
    <t>MONTREAL #1021</t>
  </si>
  <si>
    <t>DIEGO GONZALEZ FIGUEROA</t>
  </si>
  <si>
    <t>URB181005G51</t>
  </si>
  <si>
    <t>STPS/UTD/DGIFT/AR81712/2022</t>
  </si>
  <si>
    <t>R1279141102</t>
  </si>
  <si>
    <t>ventas@urbafix.com.mx</t>
  </si>
  <si>
    <t>MARIO SALCE SILVA</t>
  </si>
  <si>
    <t>MANUEL ARMENDARIZ #3985</t>
  </si>
  <si>
    <t>BETHEL C.P 44720</t>
  </si>
  <si>
    <t>SASM7402148V2</t>
  </si>
  <si>
    <t>STPS/UTD/DGIFT/AR80857/2022</t>
  </si>
  <si>
    <t>R1549513106</t>
  </si>
  <si>
    <t>IP-CAN-02-EDI</t>
  </si>
  <si>
    <t>ANNIHILARE CONSTRUCCION, S.A DE C.V</t>
  </si>
  <si>
    <t>ACO190619DJ3</t>
  </si>
  <si>
    <t>MADRE SELVA #219</t>
  </si>
  <si>
    <t>MARIO ALBERTO TENORIO FUENTES</t>
  </si>
  <si>
    <t>STPS/UTD/DGIFT/AR59478/2021</t>
  </si>
  <si>
    <t>JOSUÉ LEAL HUERTA</t>
  </si>
  <si>
    <t>CONTENEDORES BASURA</t>
  </si>
  <si>
    <t>ventas1@geo-sinteticos.com</t>
  </si>
  <si>
    <t>Z2967419107</t>
  </si>
  <si>
    <t xml:space="preserve">INGENIERIA METJ CONSTRUCCIONES, S.A DE C.V
</t>
  </si>
  <si>
    <t>LA JOYA, C.P 44180</t>
  </si>
  <si>
    <t>PROL. AV. PARRES ARIAS #1227</t>
  </si>
  <si>
    <t>IMC180307JLA</t>
  </si>
  <si>
    <t>STPS/UTD/DGIFT/AR14090/2021</t>
  </si>
  <si>
    <t>Z2956147107</t>
  </si>
  <si>
    <t>TITO GONZALEZ AGUIRRE</t>
  </si>
  <si>
    <t>DESARROLLOS Y MANTENIMIENTOS FIRME, S,A  DE C,V</t>
  </si>
  <si>
    <t>CAMINO REAL A COLIMA #10 INTERIOR 4</t>
  </si>
  <si>
    <t>EL ALCAZAR, C.P 45645</t>
  </si>
  <si>
    <t>GABRIELA VACA GARCIA</t>
  </si>
  <si>
    <t>DMF210429G55</t>
  </si>
  <si>
    <t>MALLA CAIDOS</t>
  </si>
  <si>
    <t>lgalvan.sac@hotmail.com</t>
  </si>
  <si>
    <t>STPS/UTD/DGIFT/AR25270/2021</t>
  </si>
  <si>
    <t>STPS/UTD/DGIFT/AR43817/2021</t>
  </si>
  <si>
    <t>STPS/UTD/DGIFT/AR12667/2021</t>
  </si>
  <si>
    <t>STPS/UTD/DGIFT/AR37034/2021</t>
  </si>
  <si>
    <t>STPS/UTD/DGIFT/AR20833/2021</t>
  </si>
  <si>
    <t>STPS/UTD/DGIFT/AR38790/2021</t>
  </si>
  <si>
    <t>STPS/UTD/DGIFT/AR14743/2021</t>
  </si>
  <si>
    <t>STPS/UTD/DGIFT/AR20939/2021</t>
  </si>
  <si>
    <t>STPS/UTD/DGIFT/AR3319/2021</t>
  </si>
  <si>
    <t>STPS/UTD/DGIFT/AR45212/2021</t>
  </si>
  <si>
    <t>STPS/UTD/DGIFT/AR21431/2021</t>
  </si>
  <si>
    <t>STPS/UTD/DGIFT/AR26892/2021</t>
  </si>
  <si>
    <t>STPS/UTD/DGIFT/AR6737/2021</t>
  </si>
  <si>
    <t>STPS/UTD/DGIFT/AR7738/2021</t>
  </si>
  <si>
    <t>STPS/UTD/DGIFT/ARMG-INF-3/2021</t>
  </si>
  <si>
    <t>STPS/UTD/DGIFT/AR8288/2021</t>
  </si>
  <si>
    <t>STPS/UTD/DGIFT/AR10945/2021</t>
  </si>
  <si>
    <t>STPS/UTD/DGIFT/AR13769/2021</t>
  </si>
  <si>
    <t>STPS/UTD/DGIFT/AR41705/2021</t>
  </si>
  <si>
    <t>STPS/UTD/DGIFT/AR21453/2021</t>
  </si>
  <si>
    <t>STPS/UTD/DGIFT/AR14276/2021</t>
  </si>
  <si>
    <t>STPS/UTD/DGIFT/AR21821/2021</t>
  </si>
  <si>
    <t>STPS/UTD/DGIFT/AR5932/2021</t>
  </si>
  <si>
    <t>STPS/UTD/DGIFT/AR6332/2021</t>
  </si>
  <si>
    <t>STPS/UTD/DGIFT/AR30392/2021</t>
  </si>
  <si>
    <t>STPS/UTD/DGIFT/AR21201/2021</t>
  </si>
  <si>
    <t>STPS/UTD/DGIFT/AR27968/2021</t>
  </si>
  <si>
    <t>STPS/UTD/DGIFT/AR69426/2021</t>
  </si>
  <si>
    <t>STPS/UTD/DGIFT/AR3564/2021</t>
  </si>
  <si>
    <t>STPS/UTD/DGIFT/AR37574/2201</t>
  </si>
  <si>
    <t>STPS/UTD/DGIFT/AR57340/2021</t>
  </si>
  <si>
    <t>STPS/UTD/DGIFT/AR18924/2021</t>
  </si>
  <si>
    <t>STPS/UTD/DGIFT/AR43017/2021</t>
  </si>
  <si>
    <t>STPS/UTD/DGIFT/AR5518/2021</t>
  </si>
  <si>
    <t>STPS/UTD/DGIFT/AR38184/2021</t>
  </si>
  <si>
    <t>STPS/UTD/DGIFT/AR69426/20201</t>
  </si>
  <si>
    <t>LEONARDO GALVAN</t>
  </si>
  <si>
    <t>LO-CI3-GEN-004</t>
  </si>
  <si>
    <t>CIBELES 3</t>
  </si>
  <si>
    <t>CI3</t>
  </si>
  <si>
    <t>Privada del Carmen S/N, colonia Jardines del Valle. C.P 45138, Zapopan, Jalisco</t>
  </si>
  <si>
    <t>SERVICIOS</t>
  </si>
  <si>
    <t>SER</t>
  </si>
  <si>
    <t>ÓPALO</t>
  </si>
  <si>
    <t>ÁMBAR</t>
  </si>
  <si>
    <t>JOSÉ ELEAZAR CASTILLO HERNÁNDEZ</t>
  </si>
  <si>
    <t>CAHE820917QD6</t>
  </si>
  <si>
    <t>JUAN GIL PRECIADO #4541</t>
  </si>
  <si>
    <t>Z2931606102</t>
  </si>
  <si>
    <t>STPS/UTD/DGIFT/AR16255/2021</t>
  </si>
  <si>
    <t>cyhcastillo@gmail.com</t>
  </si>
  <si>
    <t>STPS/UTD/DGIF/AR61256/2021</t>
  </si>
  <si>
    <t>GINSATEC, S.A DE C.V</t>
  </si>
  <si>
    <t>JOEL ALBERTO SALCEDO LOREDO</t>
  </si>
  <si>
    <t>GIN910522R33</t>
  </si>
  <si>
    <t>COLOMOS #2217</t>
  </si>
  <si>
    <t>CHAPULTEPEC COUNTRY, C.P. 44620</t>
  </si>
  <si>
    <t>MARISOL CASTELLANOS</t>
  </si>
  <si>
    <t>STPS/UTD/DGIFT/AR9182/2021</t>
  </si>
  <si>
    <t>STPS/UTD/DGIFT/AR23212/2022</t>
  </si>
  <si>
    <t>mcastellanos@grupoginsatec.com</t>
  </si>
  <si>
    <t>R1236547102</t>
  </si>
  <si>
    <t>CALEFACCIÓN Y VENTILACIÓN, S.A DE C.V</t>
  </si>
  <si>
    <t>CVE810430EA0</t>
  </si>
  <si>
    <t>PROLONGACIÓN AVE SAN ANTONIO 418 LOTE 2</t>
  </si>
  <si>
    <t>ALVARO OBREGON, CIUDAD DE MÉXICO</t>
  </si>
  <si>
    <t>MINAS DE CRISTO, C.P 1419</t>
  </si>
  <si>
    <t>PROYECTOS</t>
  </si>
  <si>
    <t>ENRIQUE BERNAL DE LA CONCHA</t>
  </si>
  <si>
    <t>EXCITER CONSTRUCCIONES, S.A DE C.V</t>
  </si>
  <si>
    <t>ECO211206I87</t>
  </si>
  <si>
    <t>FUENTE BRILLANTE #1730 INT 98 D</t>
  </si>
  <si>
    <t>VILLA FONTANA DIAMANTE, C.P 45200</t>
  </si>
  <si>
    <t>Z2973233104</t>
  </si>
  <si>
    <t>MARTIN CARRILLO GUZMAN</t>
  </si>
  <si>
    <t>PUERTA DE HIERRO, C.P 45116</t>
  </si>
  <si>
    <t>BCD0507138V5</t>
  </si>
  <si>
    <t>ADRIAN GUZMAN ARREDONDO</t>
  </si>
  <si>
    <t xml:space="preserve"> adrian.guzman@cyvsa.com</t>
  </si>
  <si>
    <t>JOSUÉ ESCANES</t>
  </si>
  <si>
    <t>escanes@gmail.com</t>
  </si>
  <si>
    <t>MAYRA ALEJANDRA HERNANDEZ ESCOBEDO</t>
  </si>
  <si>
    <t>JUSTO SIERRA #111</t>
  </si>
  <si>
    <t>CRISTO REY, C.P 63940</t>
  </si>
  <si>
    <t>IXTLAN DEL RÍO, NAYARIT</t>
  </si>
  <si>
    <t>HEEM93070548A</t>
  </si>
  <si>
    <t>PQ INSEL, S.A DE C.V</t>
  </si>
  <si>
    <t>MEXICALTIZINGO #1910</t>
  </si>
  <si>
    <t>PIN9908064Q6</t>
  </si>
  <si>
    <t>RODRIGO CHACON CUETARA</t>
  </si>
  <si>
    <t>R1247090100</t>
  </si>
  <si>
    <t>INSTALACIONES PLANIFICADAS, S.A DE C.V</t>
  </si>
  <si>
    <t>SAN JORGE #362</t>
  </si>
  <si>
    <t>LAS JUNTAS, C.P 45590</t>
  </si>
  <si>
    <t>C121760710</t>
  </si>
  <si>
    <t>JOSE CRUZ SAINZ LOPEZ</t>
  </si>
  <si>
    <t>IPL7903193B1</t>
  </si>
  <si>
    <t>IEI170817KY2</t>
  </si>
  <si>
    <t>ARTEMIO DEL VALLE ARIZPE #4890</t>
  </si>
  <si>
    <t>LOMAS ALTAS, C.P 45128</t>
  </si>
  <si>
    <t>PERLA DANIELA MARTINEZ GONZALEZ</t>
  </si>
  <si>
    <t>H6827102102</t>
  </si>
  <si>
    <t>STPS/UTD/DGIFT/AR12132/2021</t>
  </si>
  <si>
    <t>claudia.martinez@pqinsel.com</t>
  </si>
  <si>
    <t>DISIPA INGENIERIA ESTRUCTURAL, S.A DE C.V</t>
  </si>
  <si>
    <t>RICHAED WAGNER #1596</t>
  </si>
  <si>
    <t>CARLOS ARTURO PASTOR MOTA</t>
  </si>
  <si>
    <t>Z2957814101</t>
  </si>
  <si>
    <t>DIE171003KH2</t>
  </si>
  <si>
    <t>IT-SAN-01-EQU</t>
  </si>
  <si>
    <t>VALLARTA PONIENTE, C.P 44110</t>
  </si>
  <si>
    <t>AV. VALLARTA #3233 INT-G01</t>
  </si>
  <si>
    <t>CLAUDIA MARTIENZ</t>
  </si>
  <si>
    <t>jcsl84@ipla.com</t>
  </si>
  <si>
    <t>sergio@airtecsa.mx</t>
  </si>
  <si>
    <t>CARLOS A PASTOR MOTA</t>
  </si>
  <si>
    <t>carlospm@disipasc.com</t>
  </si>
  <si>
    <t>Nalley Reyes</t>
  </si>
  <si>
    <t>admon@idtproyectos.com</t>
  </si>
  <si>
    <t>ESTUDIOS, PROYECTOS Y SEÑALIZACIÓN VIAL, S.A DE C.V</t>
  </si>
  <si>
    <t>EPS040708MA2</t>
  </si>
  <si>
    <t>CALLE  VOLCAN PEÑA NEVADA #320 INTERIOR B</t>
  </si>
  <si>
    <t>JOEL IVAN ZUÑIGA GOSALVEZ</t>
  </si>
  <si>
    <t>administracion@epsvial.com</t>
  </si>
  <si>
    <t xml:space="preserve">IMEC SISTEMAS HIDRAULICOS, S. DE R.L DE C.V </t>
  </si>
  <si>
    <t>ISH2002241K2</t>
  </si>
  <si>
    <t>HERRERA Y CAIRO #980,</t>
  </si>
  <si>
    <t>LDD080125LR7</t>
  </si>
  <si>
    <t>COLOMOS #2570, planta alta</t>
  </si>
  <si>
    <t>PROVIDENCIA  2A SECCIÓN C.P 44630</t>
  </si>
  <si>
    <t>LUIS OSVALDO TORO VACA</t>
  </si>
  <si>
    <t>ojones@lodela.com</t>
  </si>
  <si>
    <t>jarreguin@lodela.com</t>
  </si>
  <si>
    <t>acovarrubias@lodela.com</t>
  </si>
  <si>
    <t>amartinez@lodela.com</t>
  </si>
  <si>
    <t>egarcia@lodela.com</t>
  </si>
  <si>
    <t>ehernandez@lodela.com</t>
  </si>
  <si>
    <t>aibarra@lodela.com</t>
  </si>
  <si>
    <t>erika.bertrand@ruba.com.mx</t>
  </si>
  <si>
    <t>ERIKA BERTRAND</t>
  </si>
  <si>
    <t>SANTIAGO SAINZ</t>
  </si>
  <si>
    <t>sainz@lodela.com</t>
  </si>
  <si>
    <t>ramon.rodriguez@ruba.com.mx</t>
  </si>
  <si>
    <t>JAVIER ORTIZ</t>
  </si>
  <si>
    <t>jortiz@lodela.com</t>
  </si>
  <si>
    <t>RESPONSABLE</t>
  </si>
  <si>
    <t>CORREORESIDENTE</t>
  </si>
  <si>
    <t>JESUS, C.P. 44200</t>
  </si>
  <si>
    <t>DIEGO BRISEÑO PEREZ</t>
  </si>
  <si>
    <t>admin@bktmobiliario.com</t>
  </si>
  <si>
    <t>MARGARITA ALCALÁ</t>
  </si>
  <si>
    <t>PUERTA MAGNOLIA</t>
  </si>
  <si>
    <t>1096/21</t>
  </si>
  <si>
    <t>PMA</t>
  </si>
  <si>
    <t>VP-PMA-01-INF</t>
  </si>
  <si>
    <t>VP-PMA-00-EDI</t>
  </si>
  <si>
    <t>IDT EDIFICIOS INTELIGENTES, S.DE R.L DE C,V</t>
  </si>
  <si>
    <t>JOSE ALFONSO CAMPOS OROZCO</t>
  </si>
  <si>
    <t>RIVERA NAYARIT  #1544</t>
  </si>
  <si>
    <t>TONDOROQUE</t>
  </si>
  <si>
    <t>NAYARIT</t>
  </si>
  <si>
    <t>Grace Jacqueline Villalobos Jimenez .</t>
  </si>
  <si>
    <t>CAOA811218GXA</t>
  </si>
  <si>
    <t xml:space="preserve">Grace Jacqueline Villalobos Jimenez </t>
  </si>
  <si>
    <t>gracevillalobos07@gmail.com</t>
  </si>
  <si>
    <t>GESTER 9001 SA DE CV</t>
  </si>
  <si>
    <t xml:space="preserve">ORIZBAYO JABONERO #5901 C5901 </t>
  </si>
  <si>
    <t>PASEOS DEL SOL</t>
  </si>
  <si>
    <t>GNM170822BP2</t>
  </si>
  <si>
    <t>VICENTE FERNANDEZ GUERRA</t>
  </si>
  <si>
    <t>administracion@biosferazul.com</t>
  </si>
  <si>
    <t>ARACELI ROMERO</t>
  </si>
  <si>
    <t>BIOSFERAZUL CONSULTORIA EN DESARROLLO Y CONSERVACIÓN AMBIENTAL, S.C</t>
  </si>
  <si>
    <t>BKT MOBILIARIO URBANO, S DE R.L DE C.V</t>
  </si>
  <si>
    <t>STPS/UTD/DGIFT/AR88528/2022</t>
  </si>
  <si>
    <t>STPS/UTD/DGIFT/AR838929/2022</t>
  </si>
  <si>
    <t>P17</t>
  </si>
  <si>
    <t>PERIFERICO 1700</t>
  </si>
  <si>
    <t>IT-P17-01-IND</t>
  </si>
  <si>
    <t>Anillo Periférico #1700, colonia Villas de Atemajac. CP 45190, Zapopan, Jalisco</t>
  </si>
  <si>
    <t>Derramadero (Jesús Aguilar) #145 y 146, colonia Rancho Santa Anita. CP 45646, Tlajomulco de Zúñiga, Jalisco</t>
  </si>
  <si>
    <t>AV. UNIÓN #601 PISO 4A</t>
  </si>
  <si>
    <t>BARRERA, C.P 44150</t>
  </si>
  <si>
    <t>TAA130110226</t>
  </si>
  <si>
    <t>ALBERTO TACHER LICHI</t>
  </si>
  <si>
    <t>katy@tacherarquitectos.com</t>
  </si>
  <si>
    <t>KATY TACHER LICHI</t>
  </si>
  <si>
    <t>TACHER ARQUITECTOS Y ASOCIADOS, S.C</t>
  </si>
  <si>
    <t>IAD171026PF4</t>
  </si>
  <si>
    <t>FRANCISCO ROJAS GONZALEZ #108</t>
  </si>
  <si>
    <t>LADRON DE GUEVARA, C.P 44130</t>
  </si>
  <si>
    <t>JULIO PINDTER DIAZ COUDER</t>
  </si>
  <si>
    <t>R1367994107</t>
  </si>
  <si>
    <t>lchavez@interurbana.com.mx</t>
  </si>
  <si>
    <t>mtorres@lodela.com</t>
  </si>
  <si>
    <t>geolab.consultoria@gmail.com</t>
  </si>
  <si>
    <t>INTERURBANA ARQCHITECTURAL DESIGN. S.C</t>
  </si>
  <si>
    <t>LUCY CHAVEZ</t>
  </si>
  <si>
    <t xml:space="preserve">MAGICAL FOUNTAIN S.A. DE C.V. </t>
  </si>
  <si>
    <t>BUENA SUERTE #64</t>
  </si>
  <si>
    <t>AMPLIACIÒN DE LOS OLIVOS C.P.13219</t>
  </si>
  <si>
    <t xml:space="preserve">TLAHUAC, CIUDAD DE MEXICO </t>
  </si>
  <si>
    <t xml:space="preserve">SHELLEY POUMIAN MARTINEZ </t>
  </si>
  <si>
    <t>MFO150724FGA</t>
  </si>
  <si>
    <t xml:space="preserve">CHRISTIAN ISRAEL GOMEZ SANCHEZ </t>
  </si>
  <si>
    <t>Christian Gómez &lt;christian@magicfountain.mx&gt;</t>
  </si>
  <si>
    <t>HIDROELECTRICA</t>
  </si>
  <si>
    <t>STPS/UTD/DGIFT/AR21533/2022</t>
  </si>
  <si>
    <t xml:space="preserve">JOSE DANIEL GONZALEZ ORTIZ </t>
  </si>
  <si>
    <t>DO-ALV-02-EDI</t>
  </si>
  <si>
    <t xml:space="preserve">OPA </t>
  </si>
  <si>
    <t xml:space="preserve">OBRA PRECIO ALZADO </t>
  </si>
  <si>
    <t>SOLUCIONES ADMINISTRATIVAS COUGLAN, S.A. DE C.V.</t>
  </si>
  <si>
    <t>TEPIC CENTRO, CP. 63000</t>
  </si>
  <si>
    <t>TEPIC, NAYARIT</t>
  </si>
  <si>
    <t>SAC210302UI3</t>
  </si>
  <si>
    <t>NORMA ARACELI FLORES RIVERA</t>
  </si>
  <si>
    <t>MARCELA OBESO DÍAZ</t>
  </si>
  <si>
    <t>D3563843100</t>
  </si>
  <si>
    <t>ventasmagnobras@gmail.com</t>
  </si>
  <si>
    <t>PRISCILIANO SANCHEZ SUR #167 Interior 03</t>
  </si>
  <si>
    <t>GERARDO JUAREZ SEGURA</t>
  </si>
  <si>
    <t>GEOSINTETICOS MEXICO S.A. DE C.V.</t>
  </si>
  <si>
    <t xml:space="preserve">SAN PEDRO Y SAN PABLO #353 </t>
  </si>
  <si>
    <t>JUAN ALFREDO AVILES ROMO</t>
  </si>
  <si>
    <t>GME100719TG7</t>
  </si>
  <si>
    <t>/1643756014432657373635</t>
  </si>
  <si>
    <t>LETICIA LARIOS</t>
  </si>
  <si>
    <t>ventas4@membranasplasticas.com</t>
  </si>
  <si>
    <t>Membrana plástica</t>
  </si>
  <si>
    <t>GEO VIAL, S.A DE C.V</t>
  </si>
  <si>
    <t>CIRCUITO BERILIO #110, INTERIOR 45-3</t>
  </si>
  <si>
    <t>VALLE DE LOS MOLINOS, C.P 45200</t>
  </si>
  <si>
    <t>HUMBERTO DE JESÚS TIBURCIO HERNADEZ</t>
  </si>
  <si>
    <t>GVI1809244R4</t>
  </si>
  <si>
    <t>Z2959349106</t>
  </si>
  <si>
    <t>STPS/UTD/DGIFT/AR46860/2021</t>
  </si>
  <si>
    <t>direccion@geovial.com.mx</t>
  </si>
  <si>
    <t>CONSTRUCTORA ELITE Y MOVIMIENTOS DE TIERRAS, S.A DE C.V</t>
  </si>
  <si>
    <t>ENRIQUE LADRON DE GUEVARA #3355 INTERIOR 14</t>
  </si>
  <si>
    <t>PASEOS DEL SOL, C.P 45079</t>
  </si>
  <si>
    <t>CEM1512212T8</t>
  </si>
  <si>
    <t>jljasso@constructoraelite.com.mx</t>
  </si>
  <si>
    <t>Z2961475105</t>
  </si>
  <si>
    <t>EDUARDO  ECHEGARAY GÓMEZ</t>
  </si>
  <si>
    <t>EAT</t>
  </si>
  <si>
    <t>ENRAMADA ATEMAJAC</t>
  </si>
  <si>
    <t>Morelos #239, colonia Atemajac del Valle. CP 45190.</t>
  </si>
  <si>
    <t>01 de Septiembre de 2022</t>
  </si>
  <si>
    <t>CO</t>
  </si>
  <si>
    <t>DO</t>
  </si>
  <si>
    <t>IM</t>
  </si>
  <si>
    <t>IT</t>
  </si>
  <si>
    <t>IO</t>
  </si>
  <si>
    <t>LO</t>
  </si>
  <si>
    <t>RR</t>
  </si>
  <si>
    <t>IP-PMA-01-EDI</t>
  </si>
  <si>
    <t>ROSENDO ADRIÁN IBARRA FONCERRADA</t>
  </si>
  <si>
    <t>RINCONADA SANTA ANITA, S.A DE C.V</t>
  </si>
  <si>
    <t>ROSENDO ADRIÁN IBARRA FONCERRADA Y JORGE LÓPEZ DE LARA DE OBESO</t>
  </si>
  <si>
    <t>RSA080415454</t>
  </si>
  <si>
    <t>PENDIENTE!!!</t>
  </si>
  <si>
    <t>8 DE DICIEMBRE DE 2020</t>
  </si>
  <si>
    <t>INICIAL</t>
  </si>
  <si>
    <t>RS</t>
  </si>
  <si>
    <t>VP</t>
  </si>
  <si>
    <t>BOGOTA #2528</t>
  </si>
  <si>
    <t>PROVIDENCIA 4TA SECCIÓN, CP. 44639</t>
  </si>
  <si>
    <t>ALEJANDRA NUÑEZ MONRAZ</t>
  </si>
  <si>
    <t>AAD190508GH1</t>
  </si>
  <si>
    <t>alemonraz@am-interiorismo.com</t>
  </si>
  <si>
    <t>AM ARQUINTERIOR DESIGN, S.A DE C.V</t>
  </si>
  <si>
    <t>JOSE LUIS JASSO</t>
  </si>
  <si>
    <t>STPS/UTD/DGIFT/AR96398/2022</t>
  </si>
  <si>
    <t>SYSTEMGAT, S.A DE C.V</t>
  </si>
  <si>
    <t>SYS130222J20</t>
  </si>
  <si>
    <t>AV. 8 DE JULIO #175</t>
  </si>
  <si>
    <t>GEOVILLAS LOS OLVIOS, C.P 45601</t>
  </si>
  <si>
    <t>carlosfcoharo@gmail.com</t>
  </si>
  <si>
    <t>CARLOS GONZALEZ HARO</t>
  </si>
  <si>
    <t>STPS/UTD/DGIFT/AR96696/2022</t>
  </si>
  <si>
    <t>C1243979105</t>
  </si>
  <si>
    <t>DO-ALV-03-EDI</t>
  </si>
  <si>
    <t>DO-ALV-01-INF</t>
  </si>
  <si>
    <t>SANTA ESTHER #408</t>
  </si>
  <si>
    <t>SANTA MARGARITA 1A SECCION C.P 45140</t>
  </si>
  <si>
    <t>KUTRAL, S.A DE C.V</t>
  </si>
  <si>
    <t>AMÉRICAS #1254</t>
  </si>
  <si>
    <t>COUNTRY CLUB, C.P 44610</t>
  </si>
  <si>
    <t>KUT180824122</t>
  </si>
  <si>
    <t>R1373024105</t>
  </si>
  <si>
    <t>LUIS BRUNO ROSAS MICHEL</t>
  </si>
  <si>
    <t>STPS/UTD/DGIFT/AR71123/2022</t>
  </si>
  <si>
    <t>ALBAÑILERÍAS</t>
  </si>
  <si>
    <t>jorgev@kutral.mx</t>
  </si>
  <si>
    <t>IO-MMO-01-EDI</t>
  </si>
  <si>
    <t>MMO</t>
  </si>
  <si>
    <t>MARCOS MONTERO</t>
  </si>
  <si>
    <t>PROYECTOS DE INFRAESTRUCTURA VIAL, S.C</t>
  </si>
  <si>
    <t>FRAY JUANIPERO SERRA #2174</t>
  </si>
  <si>
    <t>JARDINES ALCALDE, C.P 44298</t>
  </si>
  <si>
    <t>PIV940830H45</t>
  </si>
  <si>
    <t>UBALDO LOZANO MEDINA</t>
  </si>
  <si>
    <t>direccion@piv.com.mx</t>
  </si>
  <si>
    <t>H/D-0872-22/M</t>
  </si>
  <si>
    <t>Zapopan. Jalisco</t>
  </si>
  <si>
    <t>303/22</t>
  </si>
  <si>
    <t>26 de Agosto de 2022</t>
  </si>
  <si>
    <t>15 de Agosto de 2022</t>
  </si>
  <si>
    <t>097-16/19-XI/U-062LU19</t>
  </si>
  <si>
    <t>20 de Noviembre de 2019</t>
  </si>
  <si>
    <t>11214/P.URB/2019/2-728</t>
  </si>
  <si>
    <t>16 de Diciembre de 2019</t>
  </si>
  <si>
    <t>20 de Diciembre de 2021</t>
  </si>
  <si>
    <t>DO-ENR-01-COM</t>
  </si>
  <si>
    <t>DO-ENR-01-EDI</t>
  </si>
  <si>
    <t>ENR</t>
  </si>
  <si>
    <t>H/D-2322-22/AG</t>
  </si>
  <si>
    <t>C/D-2104-22/JL</t>
  </si>
  <si>
    <t>27 de Julio de 2022</t>
  </si>
  <si>
    <t>Emilio Carranza S/N, colonia Colonial Tlaquepaque. C.P 45570, San Pedro Tlaquepaque, Jalisco</t>
  </si>
  <si>
    <t>FED</t>
  </si>
  <si>
    <t>H2A DESARROLLOS. S.A DE C.V</t>
  </si>
  <si>
    <t>EULOGIO PARRA #2353- INT 3</t>
  </si>
  <si>
    <t>HDE170215F31</t>
  </si>
  <si>
    <t>HORACIO PINTO RODRIGUEZ</t>
  </si>
  <si>
    <t>REMAYSER, S.A DE C.V</t>
  </si>
  <si>
    <t>MITLA #1109</t>
  </si>
  <si>
    <t>VILLAS DEL IXTEPETE, C.P 45236</t>
  </si>
  <si>
    <t>REM170822PJ3</t>
  </si>
  <si>
    <t>EDUARDO MATA RAMIREZ</t>
  </si>
  <si>
    <t>MUROS DE TABLAROCA</t>
  </si>
  <si>
    <t>YESO Y PASTA</t>
  </si>
  <si>
    <t>PLAFONES</t>
  </si>
  <si>
    <t>PINTURA INTERIOR</t>
  </si>
  <si>
    <t>ICONO EQUIPO MULTIDISCIPLINARIO DE SERVICIOS DE OCCIDENTE, S.A DE C.</t>
  </si>
  <si>
    <t>PRIVADA PALMA SUR #244</t>
  </si>
  <si>
    <t>HACIENDA REAL, C.P 45428</t>
  </si>
  <si>
    <t>IEM201007FS5</t>
  </si>
  <si>
    <t>H6725886103</t>
  </si>
  <si>
    <t>STPS/UTD/DGIFT/AR44680/2021</t>
  </si>
  <si>
    <t>ALMA DELIA RIVERA CONTRERAS</t>
  </si>
  <si>
    <t>LIMPIEZA</t>
  </si>
  <si>
    <t>alma.ribera@iconoems.com</t>
  </si>
  <si>
    <t xml:space="preserve">ALUMINIO Y VIDRIO DOMOS </t>
  </si>
  <si>
    <t xml:space="preserve">D </t>
  </si>
  <si>
    <t xml:space="preserve">E </t>
  </si>
  <si>
    <t xml:space="preserve">F </t>
  </si>
  <si>
    <t>12,13 y 14</t>
  </si>
  <si>
    <t>M12.(L189-L194) M13.(L153-L157)</t>
  </si>
  <si>
    <t>M14.(L148-L152)</t>
  </si>
  <si>
    <t>HR CONSTRUCCIONES Y SERVICIOS, S.A DE C.V</t>
  </si>
  <si>
    <t>CERRO DEL AGUILA #4</t>
  </si>
  <si>
    <t>COLINAS DEL CIMATERIO, CP 76090</t>
  </si>
  <si>
    <t>QUERETARO, QUERETARO</t>
  </si>
  <si>
    <t>HRC060224C75</t>
  </si>
  <si>
    <t>SARA LETICIA SAGAZ OLVERA</t>
  </si>
  <si>
    <t>christian.montoya@hrconstrucciones.com.mx</t>
  </si>
  <si>
    <t>CRISTIAN MONTOYA</t>
  </si>
  <si>
    <t>DUCTOS VERTICALES DE MÉXICO, S.A DE C.V</t>
  </si>
  <si>
    <t>R1372693108</t>
  </si>
  <si>
    <t>LUIS  ROBERTO BARRAGÁN GUTÍERREZ</t>
  </si>
  <si>
    <t>DVM181116AG0</t>
  </si>
  <si>
    <t>FRANCISCO DE ICAZA #1285</t>
  </si>
  <si>
    <t>EL MIRADOR, C.P 44370</t>
  </si>
  <si>
    <t>STPS/UTD/DGIFT/AR28507/2021</t>
  </si>
  <si>
    <t>CARLOS CONTRERAS CAMPOS</t>
  </si>
  <si>
    <t>contreras@spirochutes.com.mx</t>
  </si>
  <si>
    <t>SHOUT</t>
  </si>
  <si>
    <t>ALBA PROYECTO ESTRUCTURAL S,C</t>
  </si>
  <si>
    <t>APE070614H40</t>
  </si>
  <si>
    <t>OTTAWA #1568 PISO 4</t>
  </si>
  <si>
    <t>PROVIDENCIA 1A SECCIÓN, C.P 44630</t>
  </si>
  <si>
    <t>facturacion@alba.com.mx</t>
  </si>
  <si>
    <t>JULIETA CAROLINA SÁNCHEZ JÍMENEZ</t>
  </si>
  <si>
    <t>CECILIA VALDOVINOS ARIAS</t>
  </si>
  <si>
    <t>IT-PAZ-01-CIM</t>
  </si>
  <si>
    <t>M-0778-2022</t>
  </si>
  <si>
    <t>2 de Diciembre de 2022</t>
  </si>
  <si>
    <t xml:space="preserve"> IMPERMEABILIZACION AZOTEA TORRE 2</t>
  </si>
  <si>
    <t>JOSÉ LUIS FLORES</t>
  </si>
  <si>
    <t>ELÍAS ALEJANDRO HERNÁNDEZ VARGAS</t>
  </si>
  <si>
    <t>ERIKA PAOLA BERTRAND MARTÍNEZ</t>
  </si>
  <si>
    <t>JUAN JAVIER ORTIZ CASTAÑEDA</t>
  </si>
  <si>
    <t>COMERCIALIZADORA EQUIPOS DE GIMNASIO SOLUTION FITNESS</t>
  </si>
  <si>
    <t>AURELIO GONZÁLEZ #2273</t>
  </si>
  <si>
    <t>CHRISTIAN IGNACIO CERDA CORONA</t>
  </si>
  <si>
    <t>CEG1912096G8</t>
  </si>
  <si>
    <t>EQUIPO GIMNASIO</t>
  </si>
  <si>
    <t>direccion@solutionfitness.mx</t>
  </si>
  <si>
    <t>PEDRO ROSALES DE LEÓN #7720, JARDINES DEL SEMINARIO, CP. 32507, EN EL MUNICIPIO DE CIUDAD JUÁREZ CHIHUAHUA.</t>
  </si>
  <si>
    <t>IT-PAZ-01-EDI</t>
  </si>
  <si>
    <t>IT-PAZ-01-COM</t>
  </si>
  <si>
    <t>STPS/UTD/DGIFT/AR85356/2022</t>
  </si>
  <si>
    <t>ANTOQUIA #2133</t>
  </si>
  <si>
    <t>COLOMOS PROVIDENCIA, C.P 44660</t>
  </si>
  <si>
    <t>STPS/UTD/DGIFT/AR60137/2021</t>
  </si>
  <si>
    <t>VR ACABADOS, S.A DE C.V</t>
  </si>
  <si>
    <t>VAC090331995</t>
  </si>
  <si>
    <t>Z2972637107</t>
  </si>
  <si>
    <t>STPS/UTD/DGIFT/AR79299/2022</t>
  </si>
  <si>
    <t>MARÍA JOSE CANTÚ</t>
  </si>
  <si>
    <t>mariajose.cantu@alporta.com</t>
  </si>
  <si>
    <t>INSTALACIONES Y COMPLEMENTOS DE ALUMINIO, S.A DE C.V</t>
  </si>
  <si>
    <t>PUERTO MARQUEZ #3</t>
  </si>
  <si>
    <t>ICA900613F78</t>
  </si>
  <si>
    <t>STPS/UTD/DGIFT/AR8570/2021</t>
  </si>
  <si>
    <t>LEÓN CABRERA</t>
  </si>
  <si>
    <t>LEÓN CABRERA ESQUENAZI</t>
  </si>
  <si>
    <t>cobranza.icoalum@gmail.com</t>
  </si>
  <si>
    <t>C166236110</t>
  </si>
  <si>
    <t>INAMBIO, S.A DE C.V</t>
  </si>
  <si>
    <t>AV. CHAPULTEPEC #223</t>
  </si>
  <si>
    <t>INA990407R38</t>
  </si>
  <si>
    <t>ESTHER GARCÍA JAUREGUI</t>
  </si>
  <si>
    <t>EDGAR RUBIO</t>
  </si>
  <si>
    <t>administracion@inambio.com</t>
  </si>
  <si>
    <t>scarabez@somac.mx</t>
  </si>
  <si>
    <t>PEDRO ROSALES DE LEÓN #7720, COLONIA JARDINES DEL SEMINARIO, CP 32507 JUÁREZ, CHIHUAHUA</t>
  </si>
  <si>
    <t>ALBERTEC TECNOLOGIA DEL AGUA</t>
  </si>
  <si>
    <t>ATA150910NY9</t>
  </si>
  <si>
    <t>AV. VALLARTA #4960</t>
  </si>
  <si>
    <t>STPS/UTD/DGIFT/AR29240/2021</t>
  </si>
  <si>
    <t>Z2942127106</t>
  </si>
  <si>
    <t>LUIS FERNANDO MORALES OROZCO</t>
  </si>
  <si>
    <t>albertecalmacen@gmail.com</t>
  </si>
  <si>
    <t>ERIC GOMEZ</t>
  </si>
  <si>
    <t>ARBORISMO Y RESIDUOS VERDES DE MÉXICO, S DE R.L DE C.V</t>
  </si>
  <si>
    <t>SAN AGUSTÍN #468</t>
  </si>
  <si>
    <t>ARV170917IU2</t>
  </si>
  <si>
    <t>BERNARDO DE LA MORA LADRÓN DE GUEVARA</t>
  </si>
  <si>
    <t>Z2951448138</t>
  </si>
  <si>
    <t>SEGURIDAD</t>
  </si>
  <si>
    <t>victoria.casillas@megacable.com.mx</t>
  </si>
  <si>
    <t>Victoria Casillas</t>
  </si>
  <si>
    <t>CORPORATIVO DOCKS &amp; DOORS S DE RL DE CV</t>
  </si>
  <si>
    <t>PUERTO DE TODOS LOS SANTOS #2662</t>
  </si>
  <si>
    <t>CDA091125333</t>
  </si>
  <si>
    <t>IVAN EMANUEL CARRILLO GONZALEZ</t>
  </si>
  <si>
    <t>C1677580106</t>
  </si>
  <si>
    <t>STPS/UTD/DGIFT/AR31822/2021</t>
  </si>
  <si>
    <t>ventas5@docks-doors.com.mx</t>
  </si>
  <si>
    <t>PUERTAS DE SEGURIDAD</t>
  </si>
  <si>
    <t>SAMANTHA MARTINEZ</t>
  </si>
  <si>
    <t>IP-CAN-02-URB</t>
  </si>
  <si>
    <t>JOSÉ LUIS FLORES MENDIETA</t>
  </si>
  <si>
    <t>ALEJANDRO VEGA ZAPATA</t>
  </si>
  <si>
    <t>LO-ALV-03-EDI</t>
  </si>
  <si>
    <t xml:space="preserve">JORGE ANÌBAL GUERRERO TORRES </t>
  </si>
  <si>
    <t>DOCKS &amp; DOORS, S.A DE C,V</t>
  </si>
  <si>
    <t>DS&amp;010424F18</t>
  </si>
  <si>
    <t>Z2972064104</t>
  </si>
  <si>
    <t>STPS/UTD/DGIFT/AR67196/2021</t>
  </si>
  <si>
    <t>ACROX CONSTRUCCIONES, S.A DE C.V</t>
  </si>
  <si>
    <t>AURELIO LUIS GALLARDO #661</t>
  </si>
  <si>
    <t>ACO201208UL1</t>
  </si>
  <si>
    <t>LILIANA ADRIANA MANJARREZ ROCHA</t>
  </si>
  <si>
    <t>STPS/UTD/DGIFT/AR94809/2022</t>
  </si>
  <si>
    <t>R1378767104</t>
  </si>
  <si>
    <t>REFRIGERACION Y ACCESORIOS, S.A DE C.V</t>
  </si>
  <si>
    <t>BOSQUES VALLARTA, C.P 45222</t>
  </si>
  <si>
    <t>CARRETERA A NOGALES #5777, INTERIOR A</t>
  </si>
  <si>
    <t>RAC640120BT1</t>
  </si>
  <si>
    <t>jose_plascencia@reacsa.com.mx</t>
  </si>
  <si>
    <t>GERMAN MARTINEZ HERRERA</t>
  </si>
  <si>
    <t>ROBERTO BECERRA SURO</t>
  </si>
  <si>
    <t>CIRCUITO MISIÓN DEL BOSQUE #91</t>
  </si>
  <si>
    <t>BESR851227TP0</t>
  </si>
  <si>
    <t>PINTOR</t>
  </si>
  <si>
    <t>MISIÓN DEL BOSQUE, C.P 45133</t>
  </si>
  <si>
    <t>roberto.b.suro@outlook.com</t>
  </si>
  <si>
    <t>DOMUSDESIGN.MX, S.A. DE C.V.</t>
  </si>
  <si>
    <t>COZUMEL #61  Local 1</t>
  </si>
  <si>
    <t>ROMA NORTE, C.P.06700</t>
  </si>
  <si>
    <t>CUAUHTEMOC,CIUDAD DE MEXICO</t>
  </si>
  <si>
    <t>DOM180301K51</t>
  </si>
  <si>
    <t>RENATO ARMANDO CEVALLOS CUE</t>
  </si>
  <si>
    <t xml:space="preserve">MUEBLES </t>
  </si>
  <si>
    <t xml:space="preserve">RENATO CEVALLOS </t>
  </si>
  <si>
    <t xml:space="preserve">ARTE Y MUEBLES ASTILLA, S.A. DE C.V. </t>
  </si>
  <si>
    <t>FRANCISCO I MADERO #93</t>
  </si>
  <si>
    <t>EL HUIZACHAL,C.P.53840</t>
  </si>
  <si>
    <t>NAUCALPAN DE JUAREZ, MEXICO</t>
  </si>
  <si>
    <t>AMA211006168</t>
  </si>
  <si>
    <t xml:space="preserve">EDUARDO WIGNALL BENITEZ </t>
  </si>
  <si>
    <t>wignalldi@gmail.com</t>
  </si>
  <si>
    <t xml:space="preserve">ARTE Y MUEBLES </t>
  </si>
  <si>
    <t>JUAN EDUARDO WIGNALL VELA</t>
  </si>
  <si>
    <t xml:space="preserve">SINDOMEX, S.A. DE C.V. </t>
  </si>
  <si>
    <t>NOBOR CARRILLO #5</t>
  </si>
  <si>
    <t>OLVIDAR DE LOS PADRES, C.P.01780</t>
  </si>
  <si>
    <t>MARIA DEL CARMEN MOSES MANZUR</t>
  </si>
  <si>
    <t>SIN0501138V0</t>
  </si>
  <si>
    <t xml:space="preserve">GISEL CARRASCO </t>
  </si>
  <si>
    <t>IO-DRE-01-EDI</t>
  </si>
  <si>
    <t>DRE</t>
  </si>
  <si>
    <t>DISTRITO REPÚBLICA</t>
  </si>
  <si>
    <t>Av. México #2083. Colonia Ladrón de Guevara. CP 44600, Guadalajara Jalisco.</t>
  </si>
  <si>
    <t>EDGARD ALONSO GARCÍA HERRERA</t>
  </si>
  <si>
    <t>VERTICALE PLATFORMAS Y ASCENSORES, S,A DE C.V</t>
  </si>
  <si>
    <t>TEPAME #914</t>
  </si>
  <si>
    <t>PARASOS DEL COLLI, C.P. 45069</t>
  </si>
  <si>
    <t>VPA211201F67</t>
  </si>
  <si>
    <t>Z2974115102</t>
  </si>
  <si>
    <t>STPS/UTD/DGIFT/AR85685/2021</t>
  </si>
  <si>
    <t>JUAN PABLO CHAVEZ GIACONE</t>
  </si>
  <si>
    <t>atencionaclientesverticale@gmail.com</t>
  </si>
  <si>
    <t>SILVIA GUERRERO MARTINEZ</t>
  </si>
  <si>
    <t>AV.TONALA #468 A</t>
  </si>
  <si>
    <t>FRANCISCO VILLA C.P.45402</t>
  </si>
  <si>
    <t xml:space="preserve">SILVIA GUERRERO MARTINEZ </t>
  </si>
  <si>
    <t>GUMS610120BB9</t>
  </si>
  <si>
    <t>33 14 44 36 92</t>
  </si>
  <si>
    <t xml:space="preserve">STUDIO ROCA CREATIVO  S.A. DE C.V. </t>
  </si>
  <si>
    <t>AV.CAMPOS ELISEOS #363</t>
  </si>
  <si>
    <t>POLANCO IV SECCIÒN C.P.11550</t>
  </si>
  <si>
    <t xml:space="preserve">MIGUEL HIDALGO, CIUDAD DE MEXICO </t>
  </si>
  <si>
    <t xml:space="preserve">RODRIGO ALEGRE GUERRERO </t>
  </si>
  <si>
    <t>SRC0206204A2</t>
  </si>
  <si>
    <t xml:space="preserve">MARCOS LOPEZ </t>
  </si>
  <si>
    <t xml:space="preserve">NATURAL URBAN S.A. DE C.V. </t>
  </si>
  <si>
    <t>AV.B</t>
  </si>
  <si>
    <t>SEATTLE C.P.45150</t>
  </si>
  <si>
    <t>NUR140917S7A</t>
  </si>
  <si>
    <t xml:space="preserve">MAURICIO URREA GONZALEZ PAUL </t>
  </si>
  <si>
    <t>PAULINA MENDOZA</t>
  </si>
  <si>
    <t>33 2312 5803</t>
  </si>
  <si>
    <t>INOURBAN, S.A.PI DE C.V</t>
  </si>
  <si>
    <t>MIMOSAS #840</t>
  </si>
  <si>
    <t>SANTA MARGARITA RESIDENCIAL, C.P 45138</t>
  </si>
  <si>
    <t>INO220512LT8</t>
  </si>
  <si>
    <t>ANDREA MONTSERRAT VEZQUEZ NUÑEZ</t>
  </si>
  <si>
    <t>Z2975171104</t>
  </si>
  <si>
    <t>MARIO ADOLFO SCHMAL HERNANDEZ</t>
  </si>
  <si>
    <t>R1380532108</t>
  </si>
  <si>
    <t>STPS/UTD/DGIFT/AR21253/2021</t>
  </si>
  <si>
    <t xml:space="preserve">contratistas@tenco.com.mx </t>
  </si>
  <si>
    <t>LUIS MANUEL LOPEZ</t>
  </si>
  <si>
    <t xml:space="preserve">RAFAEL FLORES GAMA </t>
  </si>
  <si>
    <t>JUAN ALVAREZ #1431</t>
  </si>
  <si>
    <t>FRANCISO SARABIA C.P 45236</t>
  </si>
  <si>
    <t>SANTA TERESITA C.P.44600</t>
  </si>
  <si>
    <t>FOGR810205EM6</t>
  </si>
  <si>
    <t>rafaelfloresgama@hotmail.com</t>
  </si>
  <si>
    <t>TECNORAMPA, S.A DE C.V</t>
  </si>
  <si>
    <t>AUTOPISTA MÉXICO -  QUERETARO KM 175 +494</t>
  </si>
  <si>
    <t>EL SAUZ BAJO, C.P 76729</t>
  </si>
  <si>
    <t>PEDRO ESCOBEDO, QUERETARO</t>
  </si>
  <si>
    <t>JOSÉ LUIS ORDONANA VIVAS</t>
  </si>
  <si>
    <t>TEC080710M22</t>
  </si>
  <si>
    <t>JESÚS ANTONIO BENÍTEZ CRUZ</t>
  </si>
  <si>
    <t>ventas2@tecnorampa.com.mx</t>
  </si>
  <si>
    <t>RAMPAS</t>
  </si>
  <si>
    <t>STPS/UTD/DGIFT/AR8515/2022</t>
  </si>
  <si>
    <t>E2425075108</t>
  </si>
  <si>
    <t xml:space="preserve">MARIA INES SARACHO GOMEZ </t>
  </si>
  <si>
    <t>PASEO DE LAS JACARANDAS #103</t>
  </si>
  <si>
    <t>RANCHO CONTENTO C.P.45222</t>
  </si>
  <si>
    <t>MARIA INES SARACHO GOMEZ</t>
  </si>
  <si>
    <t>SAGI880711TH2</t>
  </si>
  <si>
    <t>ventas@primamateria.mx</t>
  </si>
  <si>
    <t xml:space="preserve">BDOT  S.A. DE C.V. </t>
  </si>
  <si>
    <t>VALLE DEL CAMPESTRE C.P.66265</t>
  </si>
  <si>
    <t>ROBLE #660 INT.LE105 Y LE106</t>
  </si>
  <si>
    <t>BDO150701JJ3</t>
  </si>
  <si>
    <t xml:space="preserve">MONICA MARIA SALINAS SALAS </t>
  </si>
  <si>
    <t>INOMINDS, S.A DE C.V</t>
  </si>
  <si>
    <t>AZUCENAS #980</t>
  </si>
  <si>
    <t>LA CASITA, C.P 45138</t>
  </si>
  <si>
    <t>INO210702P18</t>
  </si>
  <si>
    <t>CRISTOBAL FRANCISCO DUEÑEZ BARBA</t>
  </si>
  <si>
    <t>DUBC801212TT9</t>
  </si>
  <si>
    <t>PERIFERICO SUR #4270</t>
  </si>
  <si>
    <t>TOLUQUILLA, C.P 45610</t>
  </si>
  <si>
    <t>atencionadistribuidores@monopark.com.mx</t>
  </si>
  <si>
    <t>COMPAÑÍA JVM DE LA O, S DE R.L DE C,V</t>
  </si>
  <si>
    <t>SEGUNDA NORTE #6206</t>
  </si>
  <si>
    <t>JOSÉ LUIS RODRIGUEZ RODRIGUEZ</t>
  </si>
  <si>
    <t xml:space="preserve">ARGENTUM  MR S.A. DE C.V. </t>
  </si>
  <si>
    <t>MONTE ELBRUZ #124</t>
  </si>
  <si>
    <t>LOMAS DE CHAPULTEPEC III SECCIÒN C.P.11000</t>
  </si>
  <si>
    <t xml:space="preserve">ELVIRA MARTINEZ REYES </t>
  </si>
  <si>
    <t>AMR140410111</t>
  </si>
  <si>
    <t>CONSORCIO METALPLASTICO, S.A DE C.V</t>
  </si>
  <si>
    <t>CME030317GC1</t>
  </si>
  <si>
    <t>PERIFERICO ECOLOGICO #13</t>
  </si>
  <si>
    <t>SAN LORENZO ALMECATLA C.P 72710</t>
  </si>
  <si>
    <t>CUAUTLANCINGO, PUEBLA</t>
  </si>
  <si>
    <t>D971159109</t>
  </si>
  <si>
    <t>STPS/UTD/DGIFT/AR7421/2021</t>
  </si>
  <si>
    <t>JORGE ARMANDO JUÁREZ CIANCA</t>
  </si>
  <si>
    <t>MARTHA LÓPEZ</t>
  </si>
  <si>
    <t>jalisco@productosjumbo.com</t>
  </si>
  <si>
    <t>GESSO PORTALE YPT, S.A DE C.V</t>
  </si>
  <si>
    <t>RIO SAN JUAN DE DIOS #1526</t>
  </si>
  <si>
    <t>ATLAS, CP 44870</t>
  </si>
  <si>
    <t>GPY2212169XA</t>
  </si>
  <si>
    <t>STPS/UTD/DGIFT/AR113251/2023</t>
  </si>
  <si>
    <t>R1287631102</t>
  </si>
  <si>
    <t>DISEÑO PERIMETRAL, S.A DE C.V</t>
  </si>
  <si>
    <t>CARRETERA SAN ISIDRO MAZATEPEC #1850</t>
  </si>
  <si>
    <t>SANTA CRUZ DE LAS FLORES, C.P 45640</t>
  </si>
  <si>
    <t>DPE0706277L9</t>
  </si>
  <si>
    <t>H6820261103</t>
  </si>
  <si>
    <t>STPS/UTD/DGIFT/AR81325/2022</t>
  </si>
  <si>
    <t>CERCACEL</t>
  </si>
  <si>
    <t>MARIO ARTURO JAIME MORENO</t>
  </si>
  <si>
    <t>MAHONRI RAFAEL PIÑA ISLAS</t>
  </si>
  <si>
    <t>rpina@cercasel.com</t>
  </si>
  <si>
    <t>fmunguia.interiorismo@gmail.com</t>
  </si>
  <si>
    <t xml:space="preserve">ELEVADOR DE PERSONAS EN SITUACIÒN DE DISCAPACIDAD </t>
  </si>
  <si>
    <t xml:space="preserve">SANTORA </t>
  </si>
  <si>
    <t xml:space="preserve">ELEVADOR SANTORA </t>
  </si>
  <si>
    <t>(VEINTE MIL SEISCIENTOS CUARENTA Y OCHO PESOS 00/100 MN )</t>
  </si>
  <si>
    <t>(CIENTO TRES MIL DOSCIENTOS CUARENTA PESOS 00/100 MN)</t>
  </si>
  <si>
    <t xml:space="preserve">B) El resto del pago se realizará en dos partes;  la primera del 35% al embarque de la unidad y el 15% restante a la recepción de la unidad.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</si>
</sst>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ANEXO A.&quot;"/>
    <numFmt numFmtId="165" formatCode="[$-F800]dddd\,\ mmmm\ dd\,\ yyyy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64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indexed="64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002060"/>
      <name val="Calibri"/>
      <family val="2"/>
      <scheme val="minor"/>
    </font>
    <font>
      <sz val="11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 Light"/>
      <family val="2"/>
    </font>
    <font>
      <sz val="11"/>
      <color rgb="FF000000"/>
      <name val="Calibri Light"/>
      <family val="2"/>
    </font>
    <font>
      <sz val="10"/>
      <color theme="1"/>
      <name val="MicrosoftSansSerif"/>
    </font>
  </fonts>
  <fills count="3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degree="225">
        <stop position="0">
          <color rgb="FF990033"/>
        </stop>
        <stop position="1">
          <color rgb="FFFFCCFF"/>
        </stop>
      </gradient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0" fontId="1" fillId="0" borderId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70" applyNumberFormat="0" applyAlignment="0" applyProtection="0"/>
    <xf numFmtId="0" fontId="11" fillId="23" borderId="71" applyNumberFormat="0" applyAlignment="0" applyProtection="0"/>
    <xf numFmtId="0" fontId="12" fillId="0" borderId="72" applyNumberFormat="0" applyFill="0" applyAlignment="0" applyProtection="0"/>
    <xf numFmtId="0" fontId="13" fillId="0" borderId="0" applyNumberFormat="0" applyFill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14" fillId="13" borderId="70" applyNumberFormat="0" applyAlignment="0" applyProtection="0"/>
    <xf numFmtId="0" fontId="15" fillId="9" borderId="0" applyNumberFormat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6" fillId="28" borderId="0" applyNumberFormat="0" applyBorder="0" applyAlignment="0" applyProtection="0"/>
    <xf numFmtId="0" fontId="7" fillId="0" borderId="0"/>
    <xf numFmtId="0" fontId="7" fillId="0" borderId="0"/>
    <xf numFmtId="0" fontId="8" fillId="29" borderId="73" applyNumberFormat="0" applyFont="0" applyAlignment="0" applyProtection="0"/>
    <xf numFmtId="0" fontId="17" fillId="22" borderId="74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75" applyNumberFormat="0" applyFill="0" applyAlignment="0" applyProtection="0"/>
    <xf numFmtId="0" fontId="13" fillId="0" borderId="76" applyNumberFormat="0" applyFill="0" applyAlignment="0" applyProtection="0"/>
    <xf numFmtId="0" fontId="22" fillId="0" borderId="7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1">
    <xf numFmtId="0" fontId="0" fillId="0" borderId="0" xfId="0"/>
    <xf numFmtId="0" fontId="0" fillId="0" borderId="0" xfId="0" applyAlignment="1">
      <alignment horizontal="center" vertical="center"/>
    </xf>
    <xf numFmtId="9" fontId="0" fillId="0" borderId="0" xfId="2" applyFont="1" applyAlignment="1">
      <alignment horizontal="center"/>
    </xf>
    <xf numFmtId="0" fontId="2" fillId="3" borderId="41" xfId="0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2" fillId="3" borderId="42" xfId="0" applyFont="1" applyFill="1" applyBorder="1" applyAlignment="1">
      <alignment horizontal="center"/>
    </xf>
    <xf numFmtId="9" fontId="4" fillId="0" borderId="40" xfId="2" applyFont="1" applyBorder="1" applyAlignment="1">
      <alignment horizontal="center"/>
    </xf>
    <xf numFmtId="9" fontId="4" fillId="0" borderId="45" xfId="2" applyFont="1" applyBorder="1" applyAlignment="1">
      <alignment horizontal="center"/>
    </xf>
    <xf numFmtId="0" fontId="0" fillId="0" borderId="0" xfId="0" applyAlignment="1">
      <alignment horizontal="center"/>
    </xf>
    <xf numFmtId="0" fontId="2" fillId="3" borderId="45" xfId="0" applyFont="1" applyFill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9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14" fontId="0" fillId="0" borderId="0" xfId="0" applyNumberFormat="1"/>
    <xf numFmtId="43" fontId="0" fillId="0" borderId="0" xfId="1" applyFont="1" applyAlignment="1">
      <alignment horizontal="center" vertical="center"/>
    </xf>
    <xf numFmtId="2" fontId="0" fillId="0" borderId="0" xfId="1" applyNumberFormat="1" applyFont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3" fontId="0" fillId="0" borderId="0" xfId="0" applyNumberFormat="1" applyAlignment="1">
      <alignment horizontal="center"/>
    </xf>
    <xf numFmtId="43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9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7" borderId="40" xfId="0" applyFont="1" applyFill="1" applyBorder="1" applyAlignment="1">
      <alignment horizontal="center"/>
    </xf>
    <xf numFmtId="0" fontId="4" fillId="7" borderId="45" xfId="0" applyFont="1" applyFill="1" applyBorder="1" applyAlignment="1">
      <alignment horizontal="center"/>
    </xf>
    <xf numFmtId="14" fontId="4" fillId="7" borderId="43" xfId="0" applyNumberFormat="1" applyFont="1" applyFill="1" applyBorder="1" applyAlignment="1">
      <alignment horizontal="center"/>
    </xf>
    <xf numFmtId="0" fontId="25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56" xfId="0" applyFont="1" applyBorder="1" applyAlignment="1">
      <alignment horizontal="center" vertical="center"/>
    </xf>
    <xf numFmtId="14" fontId="26" fillId="0" borderId="7" xfId="0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43" fontId="25" fillId="0" borderId="13" xfId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43" fontId="26" fillId="0" borderId="13" xfId="1" applyFont="1" applyBorder="1" applyAlignment="1">
      <alignment horizontal="center" vertical="center"/>
    </xf>
    <xf numFmtId="43" fontId="26" fillId="0" borderId="20" xfId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57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43" fontId="26" fillId="0" borderId="0" xfId="1" applyFont="1" applyProtection="1"/>
    <xf numFmtId="0" fontId="26" fillId="0" borderId="0" xfId="0" applyFont="1" applyProtection="1"/>
    <xf numFmtId="43" fontId="23" fillId="0" borderId="0" xfId="1" applyFont="1" applyFill="1" applyProtection="1"/>
    <xf numFmtId="0" fontId="23" fillId="0" borderId="0" xfId="0" applyFont="1" applyFill="1" applyProtection="1"/>
    <xf numFmtId="0" fontId="26" fillId="0" borderId="5" xfId="0" applyFont="1" applyBorder="1" applyAlignment="1" applyProtection="1">
      <alignment horizontal="center"/>
    </xf>
    <xf numFmtId="0" fontId="26" fillId="0" borderId="0" xfId="0" applyFont="1" applyBorder="1" applyAlignment="1" applyProtection="1">
      <alignment horizontal="center"/>
    </xf>
    <xf numFmtId="0" fontId="26" fillId="0" borderId="6" xfId="0" applyFont="1" applyBorder="1" applyAlignment="1" applyProtection="1">
      <alignment horizontal="center" wrapText="1"/>
    </xf>
    <xf numFmtId="0" fontId="25" fillId="0" borderId="60" xfId="0" applyFont="1" applyBorder="1" applyAlignment="1" applyProtection="1">
      <alignment horizontal="center"/>
    </xf>
    <xf numFmtId="0" fontId="25" fillId="0" borderId="38" xfId="0" applyFont="1" applyBorder="1" applyAlignment="1" applyProtection="1">
      <alignment horizontal="center"/>
    </xf>
    <xf numFmtId="0" fontId="25" fillId="0" borderId="61" xfId="0" applyFont="1" applyBorder="1" applyAlignment="1" applyProtection="1">
      <alignment horizontal="center" wrapText="1"/>
    </xf>
    <xf numFmtId="0" fontId="26" fillId="0" borderId="0" xfId="0" applyFont="1" applyFill="1" applyBorder="1" applyAlignment="1" applyProtection="1">
      <alignment horizontal="center" vertical="center"/>
    </xf>
    <xf numFmtId="43" fontId="25" fillId="0" borderId="0" xfId="1" applyFont="1" applyProtection="1"/>
    <xf numFmtId="0" fontId="25" fillId="0" borderId="0" xfId="0" applyFont="1" applyProtection="1"/>
    <xf numFmtId="43" fontId="25" fillId="0" borderId="6" xfId="4" applyFont="1" applyBorder="1" applyAlignment="1" applyProtection="1">
      <alignment horizontal="center" wrapText="1"/>
    </xf>
    <xf numFmtId="0" fontId="26" fillId="0" borderId="0" xfId="0" applyFont="1" applyBorder="1" applyProtection="1"/>
    <xf numFmtId="43" fontId="25" fillId="0" borderId="0" xfId="4" applyFont="1" applyBorder="1" applyAlignment="1" applyProtection="1">
      <alignment horizontal="center"/>
    </xf>
    <xf numFmtId="9" fontId="25" fillId="0" borderId="0" xfId="4" applyNumberFormat="1" applyFont="1" applyBorder="1" applyAlignment="1" applyProtection="1">
      <alignment horizontal="center"/>
    </xf>
    <xf numFmtId="0" fontId="26" fillId="0" borderId="19" xfId="0" applyFont="1" applyBorder="1" applyAlignment="1" applyProtection="1">
      <alignment horizontal="center"/>
    </xf>
    <xf numFmtId="0" fontId="26" fillId="0" borderId="26" xfId="0" applyFont="1" applyBorder="1" applyAlignment="1" applyProtection="1">
      <alignment horizontal="center"/>
    </xf>
    <xf numFmtId="43" fontId="26" fillId="0" borderId="26" xfId="1" applyFont="1" applyBorder="1" applyAlignment="1" applyProtection="1">
      <alignment horizontal="center"/>
    </xf>
    <xf numFmtId="43" fontId="26" fillId="0" borderId="27" xfId="1" applyFont="1" applyBorder="1" applyAlignment="1" applyProtection="1">
      <alignment horizontal="center" wrapText="1"/>
    </xf>
    <xf numFmtId="0" fontId="26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 wrapText="1"/>
    </xf>
    <xf numFmtId="0" fontId="26" fillId="0" borderId="5" xfId="0" applyFont="1" applyBorder="1" applyAlignment="1" applyProtection="1"/>
    <xf numFmtId="0" fontId="26" fillId="0" borderId="0" xfId="0" applyFont="1" applyBorder="1" applyAlignment="1" applyProtection="1"/>
    <xf numFmtId="0" fontId="26" fillId="0" borderId="6" xfId="0" applyFont="1" applyBorder="1" applyAlignment="1" applyProtection="1"/>
    <xf numFmtId="0" fontId="26" fillId="0" borderId="19" xfId="0" applyFont="1" applyBorder="1" applyAlignment="1" applyProtection="1"/>
    <xf numFmtId="0" fontId="26" fillId="0" borderId="26" xfId="0" applyFont="1" applyBorder="1" applyAlignment="1" applyProtection="1"/>
    <xf numFmtId="0" fontId="26" fillId="0" borderId="27" xfId="0" applyFont="1" applyBorder="1" applyAlignment="1" applyProtection="1"/>
    <xf numFmtId="0" fontId="26" fillId="0" borderId="0" xfId="0" applyFont="1" applyBorder="1" applyAlignment="1" applyProtection="1">
      <alignment horizontal="center" wrapText="1"/>
    </xf>
    <xf numFmtId="43" fontId="26" fillId="0" borderId="0" xfId="1" applyFont="1" applyBorder="1" applyProtection="1"/>
    <xf numFmtId="0" fontId="26" fillId="0" borderId="37" xfId="0" applyFont="1" applyBorder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</xf>
    <xf numFmtId="43" fontId="26" fillId="0" borderId="0" xfId="1" applyFont="1"/>
    <xf numFmtId="0" fontId="26" fillId="0" borderId="0" xfId="0" applyFont="1"/>
    <xf numFmtId="0" fontId="25" fillId="0" borderId="28" xfId="0" applyFont="1" applyBorder="1" applyAlignment="1">
      <alignment horizontal="center"/>
    </xf>
    <xf numFmtId="0" fontId="25" fillId="0" borderId="58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0" fontId="25" fillId="0" borderId="63" xfId="0" applyFont="1" applyBorder="1" applyAlignment="1">
      <alignment horizontal="center"/>
    </xf>
    <xf numFmtId="0" fontId="25" fillId="0" borderId="64" xfId="0" applyFont="1" applyBorder="1" applyAlignment="1">
      <alignment horizontal="center"/>
    </xf>
    <xf numFmtId="0" fontId="25" fillId="0" borderId="65" xfId="0" applyFont="1" applyBorder="1" applyAlignment="1">
      <alignment horizontal="center" wrapText="1"/>
    </xf>
    <xf numFmtId="0" fontId="25" fillId="0" borderId="59" xfId="0" applyFont="1" applyBorder="1" applyAlignment="1">
      <alignment horizontal="center"/>
    </xf>
    <xf numFmtId="0" fontId="25" fillId="0" borderId="62" xfId="0" applyFont="1" applyBorder="1" applyAlignment="1">
      <alignment horizontal="center"/>
    </xf>
    <xf numFmtId="0" fontId="23" fillId="0" borderId="5" xfId="0" applyFont="1" applyBorder="1"/>
    <xf numFmtId="0" fontId="26" fillId="0" borderId="0" xfId="0" applyFont="1" applyBorder="1" applyAlignment="1">
      <alignment horizontal="center"/>
    </xf>
    <xf numFmtId="0" fontId="26" fillId="0" borderId="6" xfId="0" applyFont="1" applyBorder="1" applyAlignment="1">
      <alignment horizontal="center" wrapText="1"/>
    </xf>
    <xf numFmtId="43" fontId="30" fillId="0" borderId="0" xfId="1" applyFont="1"/>
    <xf numFmtId="0" fontId="30" fillId="0" borderId="0" xfId="0" applyFont="1"/>
    <xf numFmtId="0" fontId="30" fillId="0" borderId="19" xfId="0" applyFont="1" applyBorder="1"/>
    <xf numFmtId="0" fontId="30" fillId="0" borderId="26" xfId="0" applyFont="1" applyBorder="1" applyAlignment="1">
      <alignment horizontal="center"/>
    </xf>
    <xf numFmtId="0" fontId="30" fillId="0" borderId="27" xfId="0" applyFont="1" applyBorder="1" applyAlignment="1">
      <alignment horizontal="center" wrapText="1"/>
    </xf>
    <xf numFmtId="43" fontId="26" fillId="0" borderId="0" xfId="1" applyFont="1" applyBorder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6" fillId="0" borderId="0" xfId="0" applyFont="1" applyAlignment="1"/>
    <xf numFmtId="14" fontId="31" fillId="0" borderId="0" xfId="0" applyNumberFormat="1" applyFont="1" applyFill="1" applyBorder="1"/>
    <xf numFmtId="0" fontId="26" fillId="0" borderId="0" xfId="0" applyFont="1" applyFill="1" applyBorder="1"/>
    <xf numFmtId="0" fontId="26" fillId="0" borderId="6" xfId="0" applyFont="1" applyFill="1" applyBorder="1"/>
    <xf numFmtId="0" fontId="26" fillId="0" borderId="0" xfId="0" applyFont="1" applyFill="1"/>
    <xf numFmtId="0" fontId="26" fillId="0" borderId="0" xfId="0" applyFont="1" applyAlignment="1">
      <alignment vertical="center" wrapText="1"/>
    </xf>
    <xf numFmtId="14" fontId="30" fillId="0" borderId="0" xfId="0" applyNumberFormat="1" applyFont="1"/>
    <xf numFmtId="0" fontId="25" fillId="0" borderId="5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53" xfId="0" applyFont="1" applyBorder="1"/>
    <xf numFmtId="0" fontId="26" fillId="0" borderId="54" xfId="0" applyNumberFormat="1" applyFont="1" applyBorder="1" applyAlignment="1">
      <alignment horizontal="center"/>
    </xf>
    <xf numFmtId="0" fontId="26" fillId="0" borderId="37" xfId="0" applyNumberFormat="1" applyFont="1" applyBorder="1" applyAlignment="1">
      <alignment horizontal="center"/>
    </xf>
    <xf numFmtId="0" fontId="26" fillId="0" borderId="55" xfId="0" applyNumberFormat="1" applyFont="1" applyBorder="1" applyAlignment="1">
      <alignment horizontal="center"/>
    </xf>
    <xf numFmtId="0" fontId="26" fillId="0" borderId="53" xfId="0" applyNumberFormat="1" applyFont="1" applyBorder="1"/>
    <xf numFmtId="0" fontId="25" fillId="0" borderId="0" xfId="0" applyFont="1"/>
    <xf numFmtId="43" fontId="25" fillId="0" borderId="0" xfId="0" applyNumberFormat="1" applyFont="1" applyProtection="1"/>
    <xf numFmtId="0" fontId="26" fillId="0" borderId="5" xfId="0" applyFont="1" applyBorder="1"/>
    <xf numFmtId="0" fontId="32" fillId="0" borderId="0" xfId="0" applyFont="1"/>
    <xf numFmtId="0" fontId="25" fillId="0" borderId="82" xfId="0" applyFont="1" applyFill="1" applyBorder="1" applyAlignment="1">
      <alignment horizontal="center" vertical="center"/>
    </xf>
    <xf numFmtId="0" fontId="25" fillId="0" borderId="78" xfId="0" applyFont="1" applyFill="1" applyBorder="1" applyAlignment="1">
      <alignment horizontal="center" vertical="center"/>
    </xf>
    <xf numFmtId="0" fontId="25" fillId="0" borderId="85" xfId="0" applyFont="1" applyFill="1" applyBorder="1" applyAlignment="1">
      <alignment horizontal="center" vertical="center"/>
    </xf>
    <xf numFmtId="0" fontId="25" fillId="2" borderId="83" xfId="0" applyFont="1" applyFill="1" applyBorder="1" applyAlignment="1">
      <alignment horizontal="center" vertical="center"/>
    </xf>
    <xf numFmtId="0" fontId="25" fillId="2" borderId="52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center" wrapText="1"/>
    </xf>
    <xf numFmtId="0" fontId="25" fillId="2" borderId="84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/>
    </xf>
    <xf numFmtId="0" fontId="6" fillId="0" borderId="0" xfId="5" applyAlignment="1">
      <alignment horizontal="center"/>
    </xf>
    <xf numFmtId="0" fontId="29" fillId="0" borderId="0" xfId="3" applyFont="1" applyFill="1" applyBorder="1" applyAlignment="1" applyProtection="1">
      <alignment horizontal="center" vertical="center" wrapText="1"/>
    </xf>
    <xf numFmtId="43" fontId="26" fillId="0" borderId="0" xfId="1" applyFont="1" applyFill="1" applyBorder="1" applyAlignment="1" applyProtection="1">
      <alignment horizontal="center" vertical="center"/>
    </xf>
    <xf numFmtId="43" fontId="26" fillId="0" borderId="6" xfId="1" applyFont="1" applyFill="1" applyBorder="1" applyAlignment="1" applyProtection="1">
      <alignment horizontal="center" vertical="center" wrapText="1"/>
    </xf>
    <xf numFmtId="43" fontId="26" fillId="0" borderId="59" xfId="1" applyFont="1" applyFill="1" applyBorder="1" applyAlignment="1" applyProtection="1">
      <alignment horizontal="center" vertical="center"/>
    </xf>
    <xf numFmtId="43" fontId="26" fillId="0" borderId="62" xfId="1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5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5" applyBorder="1" applyAlignment="1">
      <alignment horizontal="center"/>
    </xf>
    <xf numFmtId="0" fontId="0" fillId="0" borderId="0" xfId="0" applyFont="1" applyFill="1" applyAlignment="1">
      <alignment horizontal="center"/>
    </xf>
    <xf numFmtId="2" fontId="6" fillId="0" borderId="0" xfId="5" applyNumberForma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6" fillId="0" borderId="0" xfId="5" applyBorder="1" applyAlignment="1">
      <alignment horizontal="center" vertical="center"/>
    </xf>
    <xf numFmtId="0" fontId="6" fillId="0" borderId="0" xfId="5" applyAlignment="1">
      <alignment horizontal="center" vertical="center" wrapText="1"/>
    </xf>
    <xf numFmtId="0" fontId="34" fillId="30" borderId="48" xfId="0" applyFont="1" applyFill="1" applyBorder="1" applyAlignment="1">
      <alignment horizontal="center"/>
    </xf>
    <xf numFmtId="43" fontId="0" fillId="0" borderId="0" xfId="1" applyFont="1"/>
    <xf numFmtId="0" fontId="0" fillId="0" borderId="0" xfId="0" applyFont="1" applyAlignment="1">
      <alignment horizontal="center"/>
    </xf>
    <xf numFmtId="0" fontId="6" fillId="0" borderId="0" xfId="5" applyFont="1" applyFill="1" applyBorder="1" applyAlignment="1">
      <alignment horizontal="center"/>
    </xf>
    <xf numFmtId="0" fontId="29" fillId="0" borderId="5" xfId="3" applyFont="1" applyFill="1" applyBorder="1" applyAlignment="1" applyProtection="1">
      <alignment horizontal="center" vertical="center" wrapText="1"/>
    </xf>
    <xf numFmtId="0" fontId="6" fillId="0" borderId="0" xfId="5"/>
    <xf numFmtId="0" fontId="26" fillId="0" borderId="0" xfId="0" applyFont="1" applyAlignment="1">
      <alignment horizontal="center" vertical="center" wrapText="1"/>
    </xf>
    <xf numFmtId="0" fontId="25" fillId="0" borderId="28" xfId="0" applyFont="1" applyBorder="1" applyAlignment="1" applyProtection="1">
      <alignment horizontal="center"/>
    </xf>
    <xf numFmtId="0" fontId="25" fillId="0" borderId="58" xfId="0" applyFont="1" applyBorder="1" applyAlignment="1" applyProtection="1">
      <alignment horizontal="center"/>
    </xf>
    <xf numFmtId="0" fontId="25" fillId="0" borderId="32" xfId="0" applyFont="1" applyBorder="1" applyAlignment="1" applyProtection="1">
      <alignment horizontal="center"/>
    </xf>
    <xf numFmtId="0" fontId="35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horizontal="center" vertical="center"/>
    </xf>
    <xf numFmtId="0" fontId="33" fillId="0" borderId="26" xfId="0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86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horizontal="center" vertical="center"/>
    </xf>
    <xf numFmtId="0" fontId="25" fillId="4" borderId="10" xfId="0" applyFont="1" applyFill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5" fillId="0" borderId="79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 wrapText="1"/>
    </xf>
    <xf numFmtId="0" fontId="25" fillId="0" borderId="79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87" xfId="0" applyFont="1" applyBorder="1" applyAlignment="1">
      <alignment horizontal="center" vertical="center"/>
    </xf>
    <xf numFmtId="0" fontId="26" fillId="0" borderId="88" xfId="0" applyFont="1" applyBorder="1" applyAlignment="1">
      <alignment horizontal="center" vertical="center"/>
    </xf>
    <xf numFmtId="0" fontId="26" fillId="0" borderId="89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9" fontId="25" fillId="0" borderId="15" xfId="2" applyFont="1" applyBorder="1" applyAlignment="1">
      <alignment horizontal="center" vertical="center"/>
    </xf>
    <xf numFmtId="9" fontId="25" fillId="0" borderId="17" xfId="2" applyFont="1" applyBorder="1" applyAlignment="1">
      <alignment horizontal="center" vertical="center"/>
    </xf>
    <xf numFmtId="9" fontId="26" fillId="0" borderId="15" xfId="2" applyFont="1" applyFill="1" applyBorder="1" applyAlignment="1">
      <alignment horizontal="center" vertical="center"/>
    </xf>
    <xf numFmtId="9" fontId="26" fillId="0" borderId="17" xfId="2" applyFont="1" applyFill="1" applyBorder="1" applyAlignment="1">
      <alignment horizontal="center" vertical="center"/>
    </xf>
    <xf numFmtId="9" fontId="26" fillId="0" borderId="15" xfId="2" applyFont="1" applyBorder="1" applyAlignment="1">
      <alignment horizontal="center" vertical="center"/>
    </xf>
    <xf numFmtId="9" fontId="26" fillId="0" borderId="17" xfId="2" applyFont="1" applyBorder="1" applyAlignment="1">
      <alignment horizontal="center" vertical="center"/>
    </xf>
    <xf numFmtId="9" fontId="26" fillId="0" borderId="23" xfId="2" applyFont="1" applyBorder="1" applyAlignment="1">
      <alignment horizontal="center" vertical="center"/>
    </xf>
    <xf numFmtId="9" fontId="26" fillId="0" borderId="25" xfId="2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9" fontId="26" fillId="0" borderId="5" xfId="2" applyFont="1" applyBorder="1" applyAlignment="1">
      <alignment horizontal="center" vertical="center" wrapText="1"/>
    </xf>
    <xf numFmtId="9" fontId="26" fillId="0" borderId="0" xfId="2" applyFont="1" applyBorder="1" applyAlignment="1">
      <alignment horizontal="center" vertical="center" wrapText="1"/>
    </xf>
    <xf numFmtId="9" fontId="26" fillId="0" borderId="6" xfId="2" applyFont="1" applyBorder="1" applyAlignment="1">
      <alignment horizontal="center" vertical="center" wrapText="1"/>
    </xf>
    <xf numFmtId="9" fontId="26" fillId="0" borderId="19" xfId="2" applyFont="1" applyBorder="1" applyAlignment="1">
      <alignment horizontal="center" vertical="center" wrapText="1"/>
    </xf>
    <xf numFmtId="9" fontId="26" fillId="0" borderId="26" xfId="2" applyFont="1" applyBorder="1" applyAlignment="1">
      <alignment horizontal="center" vertical="center" wrapText="1"/>
    </xf>
    <xf numFmtId="9" fontId="26" fillId="0" borderId="27" xfId="2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center"/>
    </xf>
    <xf numFmtId="0" fontId="25" fillId="0" borderId="1" xfId="0" applyFont="1" applyBorder="1" applyAlignment="1" applyProtection="1">
      <alignment horizontal="center" vertical="center"/>
    </xf>
    <xf numFmtId="0" fontId="25" fillId="0" borderId="2" xfId="0" applyFont="1" applyBorder="1" applyAlignment="1" applyProtection="1">
      <alignment horizontal="center" vertical="center"/>
    </xf>
    <xf numFmtId="0" fontId="25" fillId="0" borderId="3" xfId="0" applyFont="1" applyBorder="1" applyAlignment="1" applyProtection="1">
      <alignment horizontal="center" vertical="center"/>
    </xf>
    <xf numFmtId="0" fontId="25" fillId="0" borderId="19" xfId="0" applyFont="1" applyBorder="1" applyAlignment="1" applyProtection="1">
      <alignment horizontal="center" vertical="center"/>
    </xf>
    <xf numFmtId="0" fontId="25" fillId="0" borderId="26" xfId="0" applyFont="1" applyBorder="1" applyAlignment="1" applyProtection="1">
      <alignment horizontal="center" vertical="center"/>
    </xf>
    <xf numFmtId="0" fontId="25" fillId="0" borderId="27" xfId="0" applyFont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center" vertical="center"/>
    </xf>
    <xf numFmtId="0" fontId="24" fillId="2" borderId="2" xfId="0" applyFont="1" applyFill="1" applyBorder="1" applyAlignment="1" applyProtection="1">
      <alignment horizontal="center" vertical="center"/>
    </xf>
    <xf numFmtId="0" fontId="24" fillId="2" borderId="3" xfId="0" applyFont="1" applyFill="1" applyBorder="1" applyAlignment="1" applyProtection="1">
      <alignment horizontal="center" vertical="center"/>
    </xf>
    <xf numFmtId="0" fontId="26" fillId="0" borderId="30" xfId="0" applyFont="1" applyBorder="1" applyAlignment="1" applyProtection="1">
      <alignment horizontal="center"/>
    </xf>
    <xf numFmtId="0" fontId="26" fillId="0" borderId="31" xfId="0" applyFont="1" applyBorder="1" applyAlignment="1" applyProtection="1">
      <alignment horizontal="center"/>
    </xf>
    <xf numFmtId="0" fontId="26" fillId="0" borderId="13" xfId="0" applyFont="1" applyBorder="1" applyAlignment="1" applyProtection="1">
      <alignment horizontal="center"/>
    </xf>
    <xf numFmtId="0" fontId="26" fillId="0" borderId="14" xfId="0" applyFont="1" applyBorder="1" applyAlignment="1" applyProtection="1">
      <alignment horizontal="center"/>
    </xf>
    <xf numFmtId="164" fontId="26" fillId="0" borderId="19" xfId="0" applyNumberFormat="1" applyFont="1" applyBorder="1" applyAlignment="1" applyProtection="1">
      <alignment horizontal="center" vertical="center" wrapText="1"/>
    </xf>
    <xf numFmtId="164" fontId="26" fillId="0" borderId="26" xfId="0" applyNumberFormat="1" applyFont="1" applyBorder="1" applyAlignment="1" applyProtection="1">
      <alignment horizontal="center" vertical="center" wrapText="1"/>
    </xf>
    <xf numFmtId="164" fontId="26" fillId="0" borderId="27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/>
    </xf>
    <xf numFmtId="0" fontId="24" fillId="2" borderId="5" xfId="0" applyFont="1" applyFill="1" applyBorder="1" applyAlignment="1" applyProtection="1">
      <alignment horizontal="center" vertical="center"/>
    </xf>
    <xf numFmtId="0" fontId="24" fillId="2" borderId="0" xfId="0" applyFont="1" applyFill="1" applyBorder="1" applyAlignment="1" applyProtection="1">
      <alignment horizontal="center" vertical="center"/>
    </xf>
    <xf numFmtId="0" fontId="24" fillId="2" borderId="6" xfId="0" applyFont="1" applyFill="1" applyBorder="1" applyAlignment="1" applyProtection="1">
      <alignment horizontal="center" vertical="center"/>
    </xf>
    <xf numFmtId="0" fontId="26" fillId="0" borderId="19" xfId="0" applyFont="1" applyBorder="1" applyAlignment="1" applyProtection="1">
      <alignment horizontal="center"/>
    </xf>
    <xf numFmtId="0" fontId="26" fillId="0" borderId="26" xfId="0" applyFont="1" applyBorder="1" applyAlignment="1" applyProtection="1">
      <alignment horizontal="center"/>
    </xf>
    <xf numFmtId="0" fontId="26" fillId="0" borderId="27" xfId="0" applyFont="1" applyBorder="1" applyAlignment="1" applyProtection="1">
      <alignment horizontal="center"/>
    </xf>
    <xf numFmtId="0" fontId="26" fillId="0" borderId="23" xfId="0" applyFont="1" applyBorder="1" applyAlignment="1" applyProtection="1">
      <alignment horizontal="center"/>
    </xf>
    <xf numFmtId="0" fontId="26" fillId="0" borderId="24" xfId="0" applyFont="1" applyBorder="1" applyAlignment="1" applyProtection="1">
      <alignment horizontal="center"/>
    </xf>
    <xf numFmtId="0" fontId="26" fillId="0" borderId="25" xfId="0" applyFont="1" applyBorder="1" applyAlignment="1" applyProtection="1">
      <alignment horizontal="center"/>
    </xf>
    <xf numFmtId="43" fontId="25" fillId="0" borderId="0" xfId="4" applyFont="1" applyBorder="1" applyAlignment="1" applyProtection="1">
      <alignment horizontal="center"/>
    </xf>
    <xf numFmtId="0" fontId="26" fillId="0" borderId="0" xfId="0" applyFont="1" applyAlignment="1">
      <alignment horizontal="center"/>
    </xf>
    <xf numFmtId="0" fontId="25" fillId="0" borderId="39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6" fillId="0" borderId="30" xfId="0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0" fontId="26" fillId="0" borderId="31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25" fillId="0" borderId="66" xfId="0" applyFont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5" fillId="0" borderId="67" xfId="0" applyFont="1" applyBorder="1" applyAlignment="1">
      <alignment horizontal="center"/>
    </xf>
    <xf numFmtId="0" fontId="25" fillId="0" borderId="68" xfId="0" applyFont="1" applyBorder="1" applyAlignment="1">
      <alignment horizontal="center"/>
    </xf>
    <xf numFmtId="0" fontId="24" fillId="2" borderId="78" xfId="0" applyFont="1" applyFill="1" applyBorder="1" applyAlignment="1">
      <alignment horizontal="center" vertical="center"/>
    </xf>
    <xf numFmtId="0" fontId="24" fillId="2" borderId="79" xfId="0" applyFont="1" applyFill="1" applyBorder="1" applyAlignment="1">
      <alignment horizontal="center" vertical="center"/>
    </xf>
    <xf numFmtId="0" fontId="24" fillId="2" borderId="57" xfId="0" applyFont="1" applyFill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6" fillId="0" borderId="54" xfId="0" applyFont="1" applyBorder="1" applyAlignment="1">
      <alignment horizontal="center"/>
    </xf>
    <xf numFmtId="0" fontId="26" fillId="0" borderId="55" xfId="0" applyFont="1" applyBorder="1" applyAlignment="1">
      <alignment horizontal="center"/>
    </xf>
    <xf numFmtId="0" fontId="24" fillId="0" borderId="80" xfId="0" applyFont="1" applyFill="1" applyBorder="1" applyAlignment="1">
      <alignment horizontal="center"/>
    </xf>
    <xf numFmtId="0" fontId="24" fillId="0" borderId="81" xfId="0" applyFont="1" applyFill="1" applyBorder="1" applyAlignment="1">
      <alignment horizontal="center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/>
    </xf>
    <xf numFmtId="0" fontId="25" fillId="0" borderId="16" xfId="0" applyFont="1" applyBorder="1" applyAlignment="1">
      <alignment horizontal="center"/>
    </xf>
    <xf numFmtId="0" fontId="26" fillId="0" borderId="16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5" fillId="6" borderId="0" xfId="0" applyFont="1" applyFill="1" applyAlignment="1">
      <alignment horizontal="center"/>
    </xf>
    <xf numFmtId="43" fontId="26" fillId="0" borderId="0" xfId="0" applyNumberFormat="1" applyFont="1" applyAlignment="1">
      <alignment horizontal="center"/>
    </xf>
    <xf numFmtId="43" fontId="26" fillId="0" borderId="0" xfId="0" applyNumberFormat="1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25" fillId="0" borderId="54" xfId="0" applyFont="1" applyBorder="1" applyAlignment="1">
      <alignment horizontal="center"/>
    </xf>
    <xf numFmtId="0" fontId="25" fillId="0" borderId="37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26" xfId="0" applyFont="1" applyBorder="1" applyAlignment="1">
      <alignment horizontal="center"/>
    </xf>
    <xf numFmtId="0" fontId="25" fillId="6" borderId="0" xfId="0" applyFont="1" applyFill="1" applyAlignment="1">
      <alignment horizontal="center" wrapText="1"/>
    </xf>
  </cellXfs>
  <cellStyles count="63">
    <cellStyle name="20% - Énfasis1 2" xfId="13"/>
    <cellStyle name="20% - Énfasis2 2" xfId="14"/>
    <cellStyle name="20% - Énfasis3 2" xfId="15"/>
    <cellStyle name="20% - Énfasis4 2" xfId="16"/>
    <cellStyle name="20% - Énfasis5 2" xfId="17"/>
    <cellStyle name="20% - Énfasis6 2" xfId="18"/>
    <cellStyle name="40% - Énfasis1 2" xfId="19"/>
    <cellStyle name="40% - Énfasis2 2" xfId="20"/>
    <cellStyle name="40% - Énfasis3 2" xfId="21"/>
    <cellStyle name="40% - Énfasis4 2" xfId="22"/>
    <cellStyle name="40% - Énfasis5 2" xfId="23"/>
    <cellStyle name="40% - Énfasis6 2" xfId="24"/>
    <cellStyle name="60% - Énfasis1 2" xfId="25"/>
    <cellStyle name="60% - Énfasis2 2" xfId="26"/>
    <cellStyle name="60% - Énfasis3 2" xfId="27"/>
    <cellStyle name="60% - Énfasis4 2" xfId="28"/>
    <cellStyle name="60% - Énfasis5 2" xfId="29"/>
    <cellStyle name="60% - Énfasis6 2" xfId="30"/>
    <cellStyle name="Cálculo 2" xfId="31"/>
    <cellStyle name="Celda de comprobación 2" xfId="32"/>
    <cellStyle name="Celda vinculada 2" xfId="33"/>
    <cellStyle name="Encabezado 4 2" xfId="34"/>
    <cellStyle name="Énfasis1 2" xfId="35"/>
    <cellStyle name="Énfasis2 2" xfId="36"/>
    <cellStyle name="Énfasis3 2" xfId="37"/>
    <cellStyle name="Énfasis4 2" xfId="38"/>
    <cellStyle name="Énfasis5 2" xfId="39"/>
    <cellStyle name="Énfasis6 2" xfId="40"/>
    <cellStyle name="Entrada 2" xfId="41"/>
    <cellStyle name="Hipervínculo" xfId="5" builtinId="8"/>
    <cellStyle name="Incorrecto 2" xfId="42"/>
    <cellStyle name="Millares" xfId="1" builtinId="3"/>
    <cellStyle name="Millares 2" xfId="4"/>
    <cellStyle name="Millares 2 2" xfId="43"/>
    <cellStyle name="Millares 2 3 2" xfId="7"/>
    <cellStyle name="Millares 3" xfId="60"/>
    <cellStyle name="Millares 4" xfId="61"/>
    <cellStyle name="Millares 5" xfId="62"/>
    <cellStyle name="Moneda 2" xfId="45"/>
    <cellStyle name="Moneda 2 2" xfId="46"/>
    <cellStyle name="Moneda 2 4" xfId="10"/>
    <cellStyle name="Moneda 3" xfId="47"/>
    <cellStyle name="Moneda 4" xfId="11"/>
    <cellStyle name="Moneda 4 2" xfId="48"/>
    <cellStyle name="Moneda 5" xfId="44"/>
    <cellStyle name="Moneda 6" xfId="8"/>
    <cellStyle name="Neutral 2" xfId="49"/>
    <cellStyle name="Normal" xfId="0" builtinId="0"/>
    <cellStyle name="Normal 2" xfId="3"/>
    <cellStyle name="Normal 2 2" xfId="51"/>
    <cellStyle name="Normal 2 2 2" xfId="6"/>
    <cellStyle name="Normal 2 3" xfId="50"/>
    <cellStyle name="Normal 3" xfId="12"/>
    <cellStyle name="Normal 4" xfId="9"/>
    <cellStyle name="Notas 2" xfId="52"/>
    <cellStyle name="Porcentaje" xfId="2" builtinId="5"/>
    <cellStyle name="Salida 2" xfId="53"/>
    <cellStyle name="Texto de advertencia 2" xfId="54"/>
    <cellStyle name="Texto explicativo 2" xfId="55"/>
    <cellStyle name="Título 2 2" xfId="57"/>
    <cellStyle name="Título 3 2" xfId="58"/>
    <cellStyle name="Título 4" xfId="56"/>
    <cellStyle name="Total 2" xfId="59"/>
  </cellStyles>
  <dxfs count="0"/>
  <tableStyles count="0" defaultTableStyle="TableStyleMedium2" defaultPivotStyle="PivotStyleLight16"/>
  <colors>
    <mruColors>
      <color rgb="FFFFCCFF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771525</xdr:colOff>
      <xdr:row>22</xdr:row>
      <xdr:rowOff>142875</xdr:rowOff>
    </xdr:from>
    <xdr:to>
      <xdr:col>3</xdr:col>
      <xdr:colOff>571500</xdr:colOff>
      <xdr:row>40</xdr:row>
      <xdr:rowOff>32153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3752850"/>
          <a:ext cx="4314825" cy="26324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6\Proyectos\CONTRATOS\Generales\Formatos%20de%20Contratos%20V2%20(Cl&#225;sico)\FICHA%20MAEST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4-%20Mariana/CONTRATOS/Puerta%20Magnolia/EDIFICACI&#210;N/ETAPA%201/RSA-IMPO.%20EDIFICACI&#211;N%2032%20VIVIENDAS/RSA-IMPO.%20EDIFICACI&#211;N%2032%20VIVIEN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DATOS2"/>
      <sheetName val="FICHA MAESTRA"/>
      <sheetName val="ANEXO A"/>
      <sheetName val="ANEXO B"/>
    </sheetNames>
    <sheetDataSet>
      <sheetData sheetId="0"/>
      <sheetData sheetId="1">
        <row r="2">
          <cell r="O2" t="str">
            <v>CLAVE</v>
          </cell>
          <cell r="P2" t="str">
            <v>PROYECTO</v>
          </cell>
          <cell r="Q2" t="str">
            <v>DESARROLLO</v>
          </cell>
        </row>
        <row r="3">
          <cell r="I3" t="str">
            <v>01</v>
          </cell>
          <cell r="J3" t="str">
            <v>ENERO</v>
          </cell>
          <cell r="K3">
            <v>2019</v>
          </cell>
          <cell r="L3">
            <v>0.1</v>
          </cell>
          <cell r="M3" t="str">
            <v>ALTALUZ</v>
          </cell>
          <cell r="O3" t="str">
            <v>ALTALUZ07</v>
          </cell>
          <cell r="P3" t="str">
            <v>VP-ALU-07-EDI</v>
          </cell>
          <cell r="Q3" t="str">
            <v>ALTA LUZ</v>
          </cell>
        </row>
        <row r="4">
          <cell r="I4" t="str">
            <v>02</v>
          </cell>
          <cell r="J4" t="str">
            <v>FEBRERO</v>
          </cell>
          <cell r="K4">
            <v>2020</v>
          </cell>
          <cell r="L4">
            <v>0.2</v>
          </cell>
          <cell r="M4" t="str">
            <v>PUERTA SERENA</v>
          </cell>
          <cell r="O4" t="str">
            <v>ALBA02</v>
          </cell>
          <cell r="P4" t="str">
            <v>VP-ALC-02-EDI</v>
          </cell>
          <cell r="Q4" t="str">
            <v>ALBA CENTINELA</v>
          </cell>
        </row>
        <row r="5">
          <cell r="I5" t="str">
            <v>03</v>
          </cell>
          <cell r="J5" t="str">
            <v>MARZO</v>
          </cell>
          <cell r="K5">
            <v>2021</v>
          </cell>
          <cell r="L5">
            <v>0.3</v>
          </cell>
          <cell r="M5" t="str">
            <v>CUMBRES DEL PRADO</v>
          </cell>
          <cell r="O5" t="str">
            <v>CUMBRES01</v>
          </cell>
          <cell r="P5" t="str">
            <v>VP-JAL-CDP-CON-001-E</v>
          </cell>
          <cell r="Q5" t="str">
            <v>CUMBRES DEL PRADO</v>
          </cell>
        </row>
        <row r="6">
          <cell r="I6" t="str">
            <v>04</v>
          </cell>
          <cell r="J6" t="str">
            <v>ABRIL</v>
          </cell>
          <cell r="K6">
            <v>2022</v>
          </cell>
          <cell r="L6">
            <v>0.4</v>
          </cell>
          <cell r="M6" t="str">
            <v>ALBA CENTINELA</v>
          </cell>
          <cell r="O6" t="str">
            <v>SERENA11</v>
          </cell>
          <cell r="P6" t="str">
            <v>VP-JAL-PSE-CON-011-E</v>
          </cell>
          <cell r="Q6" t="str">
            <v xml:space="preserve">PUERTA SERENA </v>
          </cell>
        </row>
        <row r="7">
          <cell r="I7" t="str">
            <v>05</v>
          </cell>
          <cell r="J7" t="str">
            <v>MAYO</v>
          </cell>
          <cell r="K7">
            <v>2023</v>
          </cell>
          <cell r="L7">
            <v>0.5</v>
          </cell>
          <cell r="O7" t="str">
            <v>SERENA12</v>
          </cell>
          <cell r="P7" t="str">
            <v>VP-JAL-PSE-CON-012-E</v>
          </cell>
          <cell r="Q7" t="str">
            <v xml:space="preserve">PUERTA SERENA </v>
          </cell>
        </row>
        <row r="8">
          <cell r="I8" t="str">
            <v>06</v>
          </cell>
          <cell r="J8" t="str">
            <v>JUNIO</v>
          </cell>
          <cell r="K8">
            <v>2024</v>
          </cell>
          <cell r="L8">
            <v>0.6</v>
          </cell>
          <cell r="O8" t="str">
            <v>ALTALUZ08</v>
          </cell>
          <cell r="P8" t="str">
            <v>VP-ALU-08-EDI</v>
          </cell>
          <cell r="Q8" t="str">
            <v>ALTA LUZ</v>
          </cell>
        </row>
        <row r="9">
          <cell r="I9" t="str">
            <v>07</v>
          </cell>
          <cell r="J9" t="str">
            <v>JULIO</v>
          </cell>
          <cell r="K9">
            <v>2025</v>
          </cell>
          <cell r="L9">
            <v>0.7</v>
          </cell>
          <cell r="O9" t="str">
            <v>SERENA13</v>
          </cell>
          <cell r="P9" t="str">
            <v>VP-JAL-PSE-CON-013-E</v>
          </cell>
          <cell r="Q9" t="str">
            <v xml:space="preserve">PUERTA SERENA </v>
          </cell>
        </row>
        <row r="10">
          <cell r="I10" t="str">
            <v>08</v>
          </cell>
          <cell r="J10" t="str">
            <v>AGOSTO</v>
          </cell>
          <cell r="K10">
            <v>2026</v>
          </cell>
          <cell r="L10">
            <v>0.8</v>
          </cell>
        </row>
        <row r="11">
          <cell r="I11" t="str">
            <v>09</v>
          </cell>
          <cell r="J11" t="str">
            <v>SEPTIEMBRE</v>
          </cell>
          <cell r="K11">
            <v>2027</v>
          </cell>
          <cell r="L11">
            <v>0.9</v>
          </cell>
        </row>
        <row r="12">
          <cell r="I12">
            <v>10</v>
          </cell>
          <cell r="J12" t="str">
            <v>OCTUBRE</v>
          </cell>
          <cell r="K12">
            <v>2028</v>
          </cell>
          <cell r="L12">
            <v>1</v>
          </cell>
        </row>
        <row r="13">
          <cell r="I13">
            <v>11</v>
          </cell>
          <cell r="J13" t="str">
            <v>NOVIEMBRE</v>
          </cell>
          <cell r="K13">
            <v>2029</v>
          </cell>
        </row>
        <row r="14">
          <cell r="I14">
            <v>12</v>
          </cell>
          <cell r="J14" t="str">
            <v>DICIEMBRE</v>
          </cell>
          <cell r="K14">
            <v>2030</v>
          </cell>
        </row>
        <row r="15">
          <cell r="I15">
            <v>13</v>
          </cell>
          <cell r="K15">
            <v>2031</v>
          </cell>
        </row>
        <row r="16">
          <cell r="I16">
            <v>14</v>
          </cell>
          <cell r="K16">
            <v>2032</v>
          </cell>
        </row>
        <row r="17">
          <cell r="I17">
            <v>15</v>
          </cell>
          <cell r="K17">
            <v>2033</v>
          </cell>
        </row>
        <row r="18">
          <cell r="I18">
            <v>16</v>
          </cell>
          <cell r="K18">
            <v>2034</v>
          </cell>
        </row>
        <row r="19">
          <cell r="I19">
            <v>17</v>
          </cell>
        </row>
        <row r="20">
          <cell r="I20">
            <v>18</v>
          </cell>
        </row>
        <row r="21">
          <cell r="I21">
            <v>19</v>
          </cell>
        </row>
        <row r="22">
          <cell r="I22">
            <v>20</v>
          </cell>
        </row>
        <row r="23">
          <cell r="I23">
            <v>21</v>
          </cell>
        </row>
        <row r="24">
          <cell r="I24">
            <v>22</v>
          </cell>
        </row>
        <row r="25">
          <cell r="I25">
            <v>23</v>
          </cell>
        </row>
        <row r="26">
          <cell r="I26">
            <v>24</v>
          </cell>
        </row>
        <row r="27">
          <cell r="I27">
            <v>25</v>
          </cell>
        </row>
        <row r="28">
          <cell r="I28">
            <v>26</v>
          </cell>
        </row>
        <row r="29">
          <cell r="I29">
            <v>27</v>
          </cell>
        </row>
        <row r="30">
          <cell r="I30">
            <v>28</v>
          </cell>
        </row>
        <row r="31">
          <cell r="I31">
            <v>29</v>
          </cell>
        </row>
        <row r="32">
          <cell r="I32">
            <v>30</v>
          </cell>
        </row>
        <row r="33">
          <cell r="I33">
            <v>31</v>
          </cell>
        </row>
        <row r="39">
          <cell r="B39" t="str">
            <v xml:space="preserve">INS. ELECTRICAS </v>
          </cell>
        </row>
        <row r="40">
          <cell r="B40" t="str">
            <v xml:space="preserve">INS. HIDROSANITARIAS </v>
          </cell>
        </row>
        <row r="41">
          <cell r="B41" t="str">
            <v xml:space="preserve"> IMPERMEABILIZACION</v>
          </cell>
        </row>
        <row r="42">
          <cell r="B42" t="str">
            <v xml:space="preserve">YESO </v>
          </cell>
        </row>
        <row r="43">
          <cell r="B43" t="str">
            <v>PASTA</v>
          </cell>
        </row>
        <row r="44">
          <cell r="B44" t="str">
            <v>DOMOS 1</v>
          </cell>
        </row>
        <row r="45">
          <cell r="B45" t="str">
            <v>SUBCONTRATO DOMOS 2</v>
          </cell>
        </row>
        <row r="46">
          <cell r="B46" t="str">
            <v>ALUMINIO Y VIDRIO</v>
          </cell>
        </row>
        <row r="47">
          <cell r="B47" t="str">
            <v>ESCALERA MARINA</v>
          </cell>
        </row>
        <row r="48">
          <cell r="B48" t="str">
            <v xml:space="preserve"> HERRERIA</v>
          </cell>
        </row>
        <row r="49">
          <cell r="B49" t="str">
            <v>EQ. DE BOMBEO</v>
          </cell>
        </row>
        <row r="50">
          <cell r="B50" t="str">
            <v>COCINA</v>
          </cell>
        </row>
        <row r="51">
          <cell r="B51" t="str">
            <v xml:space="preserve"> PINTURA EN INTERIOR</v>
          </cell>
        </row>
        <row r="52">
          <cell r="B52" t="str">
            <v>PINTURA EN EXTERIOR</v>
          </cell>
        </row>
        <row r="53">
          <cell r="B53" t="str">
            <v>CLOSETS</v>
          </cell>
        </row>
        <row r="54">
          <cell r="B54" t="str">
            <v>PUERTAS</v>
          </cell>
        </row>
        <row r="70">
          <cell r="B70" t="str">
            <v>BEDOSA Y ASOCIADOS SA DE CV</v>
          </cell>
        </row>
        <row r="71">
          <cell r="B71" t="str">
            <v>BLAS DIAZ BENITEZ</v>
          </cell>
        </row>
        <row r="72">
          <cell r="B72" t="str">
            <v>CARLOS ALBERTO LARIOS GARCIA</v>
          </cell>
        </row>
        <row r="73">
          <cell r="B73" t="str">
            <v>CLAUDIA ANDREA MORENO RAMIREZ</v>
          </cell>
        </row>
        <row r="74">
          <cell r="B74" t="str">
            <v>COJALSA SA DE CV</v>
          </cell>
        </row>
        <row r="75">
          <cell r="B75" t="str">
            <v>CONSTRUCCION MANTENIMIENTO Y REPARACION INTEGRAL CMRI SA DE CV</v>
          </cell>
        </row>
        <row r="76">
          <cell r="B76" t="str">
            <v>CONSTRUYE ACABADOS DE OCCIDENTE SA DE CV</v>
          </cell>
        </row>
        <row r="77">
          <cell r="B77" t="str">
            <v>CRISTIAN OCTAVIO BOBADILLA VALDES</v>
          </cell>
        </row>
        <row r="78">
          <cell r="B78" t="str">
            <v>EDGAR RAFAEL GARIBAY ALVARADO</v>
          </cell>
        </row>
        <row r="79">
          <cell r="B79" t="str">
            <v>EDGAR ULISES LOPEZ MARISCAL</v>
          </cell>
        </row>
        <row r="80">
          <cell r="B80" t="str">
            <v>FABIOLA MENDOZA MACIAS</v>
          </cell>
        </row>
        <row r="81">
          <cell r="B81" t="str">
            <v>JACQUELINE LARIOS PINTOR</v>
          </cell>
        </row>
        <row r="82">
          <cell r="B82" t="str">
            <v>JAIME LOPEZ DE LARA MEDINA</v>
          </cell>
        </row>
        <row r="83">
          <cell r="B83" t="str">
            <v>JESSICA FABIOLA SUSANA LARIOS GARCIA</v>
          </cell>
        </row>
        <row r="84">
          <cell r="B84" t="str">
            <v>JOSE ANTONIO SALCE SILVA</v>
          </cell>
        </row>
        <row r="85">
          <cell r="B85" t="str">
            <v>LUIS HUMBERTO RODRIGUEZ GOMEZ</v>
          </cell>
        </row>
        <row r="86">
          <cell r="B86" t="str">
            <v>MARIA DE JESUS HUERTA RODRIGUEZ</v>
          </cell>
        </row>
        <row r="87">
          <cell r="B87" t="str">
            <v>MARIO ALBERTO SANTOYO DEL MURO</v>
          </cell>
        </row>
        <row r="88">
          <cell r="B88" t="str">
            <v>NESTOR GUADALUPE VELEZ AVILA</v>
          </cell>
        </row>
        <row r="89">
          <cell r="B89" t="str">
            <v>PATRICIA IÑIGUEZ HUERTA</v>
          </cell>
        </row>
        <row r="90">
          <cell r="B90" t="str">
            <v>PINTURAS Y COMPLEMENTOS FC SA DE CV</v>
          </cell>
        </row>
        <row r="91">
          <cell r="B91" t="str">
            <v>SAMUEL LOPEZ MIRAMONTES</v>
          </cell>
        </row>
        <row r="92">
          <cell r="B92" t="str">
            <v>SOLUCIONES BRIKEN SA DE CV</v>
          </cell>
        </row>
        <row r="93">
          <cell r="B93" t="str">
            <v>TADEO ALFONSO VELAZQUEZ VELASCO</v>
          </cell>
        </row>
        <row r="94">
          <cell r="B94" t="str">
            <v>TALLERES GARCIA SERRANO SA DE CV</v>
          </cell>
        </row>
        <row r="95">
          <cell r="B95" t="str">
            <v>VERRE ALUMINIUM SA DE CV</v>
          </cell>
        </row>
        <row r="96">
          <cell r="B96" t="str">
            <v>VICTOR MANUEL BERUMEN SANCHEZ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A"/>
      <sheetName val="Anexo B"/>
      <sheetName val="Anexo C"/>
      <sheetName val="PAGARES"/>
      <sheetName val="FICHA"/>
      <sheetName val="PROVEEDORES"/>
      <sheetName val="DATOS"/>
      <sheetName val="CORRESPO"/>
    </sheetNames>
    <sheetDataSet>
      <sheetData sheetId="0">
        <row r="25">
          <cell r="B25">
            <v>38445813.100000001</v>
          </cell>
        </row>
        <row r="27">
          <cell r="B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mailto:ventas@grupoterrier.com" TargetMode="External"/><Relationship Id="rId21" Type="http://schemas.openxmlformats.org/officeDocument/2006/relationships/hyperlink" Target="mailto:dtd0902022g5@gmail.com" TargetMode="External"/><Relationship Id="rId42" Type="http://schemas.openxmlformats.org/officeDocument/2006/relationships/hyperlink" Target="mailto:imperquimiasanandres@gmail.com" TargetMode="External"/><Relationship Id="rId63" Type="http://schemas.openxmlformats.org/officeDocument/2006/relationships/hyperlink" Target="mailto:maricela_rorumallas@hotmail.com" TargetMode="External"/><Relationship Id="rId84" Type="http://schemas.openxmlformats.org/officeDocument/2006/relationships/hyperlink" Target="mailto:diego.mtz.dm@gmail.com" TargetMode="External"/><Relationship Id="rId138" Type="http://schemas.openxmlformats.org/officeDocument/2006/relationships/hyperlink" Target="mailto:e.gonzalez@novagram.mx" TargetMode="External"/><Relationship Id="rId159" Type="http://schemas.openxmlformats.org/officeDocument/2006/relationships/hyperlink" Target="mailto:salce@prodigy.net.mx" TargetMode="External"/><Relationship Id="rId170" Type="http://schemas.openxmlformats.org/officeDocument/2006/relationships/hyperlink" Target="mailto:administracion@epsvial.com" TargetMode="External"/><Relationship Id="rId191" Type="http://schemas.openxmlformats.org/officeDocument/2006/relationships/hyperlink" Target="mailto:direccion@solutionfitness.mx" TargetMode="External"/><Relationship Id="rId205" Type="http://schemas.openxmlformats.org/officeDocument/2006/relationships/hyperlink" Target="mailto:christian@closets.mx" TargetMode="External"/><Relationship Id="rId107" Type="http://schemas.openxmlformats.org/officeDocument/2006/relationships/hyperlink" Target="mailto:vroman@vrsestructuras.com" TargetMode="External"/><Relationship Id="rId11" Type="http://schemas.openxmlformats.org/officeDocument/2006/relationships/hyperlink" Target="mailto:msilva@mextile.com.mx" TargetMode="External"/><Relationship Id="rId32" Type="http://schemas.openxmlformats.org/officeDocument/2006/relationships/hyperlink" Target="mailto:josue_solutiongarden@hotmail.com" TargetMode="External"/><Relationship Id="rId37" Type="http://schemas.openxmlformats.org/officeDocument/2006/relationships/hyperlink" Target="mailto:ricardo.sanchez@briken.com.mx" TargetMode="External"/><Relationship Id="rId53" Type="http://schemas.openxmlformats.org/officeDocument/2006/relationships/hyperlink" Target="mailto:octavio.gomez@otis.com" TargetMode="External"/><Relationship Id="rId58" Type="http://schemas.openxmlformats.org/officeDocument/2006/relationships/hyperlink" Target="mailto:christian@closets.mx" TargetMode="External"/><Relationship Id="rId74" Type="http://schemas.openxmlformats.org/officeDocument/2006/relationships/hyperlink" Target="mailto:cojalsadecv@hotmail.com" TargetMode="External"/><Relationship Id="rId79" Type="http://schemas.openxmlformats.org/officeDocument/2006/relationships/hyperlink" Target="mailto:nelsonf@constructoramonte.com.mx" TargetMode="External"/><Relationship Id="rId102" Type="http://schemas.openxmlformats.org/officeDocument/2006/relationships/hyperlink" Target="mailto:atorres@emelift.com" TargetMode="External"/><Relationship Id="rId123" Type="http://schemas.openxmlformats.org/officeDocument/2006/relationships/hyperlink" Target="mailto:hhr.construcciones1@gmail.com" TargetMode="External"/><Relationship Id="rId128" Type="http://schemas.openxmlformats.org/officeDocument/2006/relationships/hyperlink" Target="mailto:jaimelodela@hotmail.com" TargetMode="External"/><Relationship Id="rId144" Type="http://schemas.openxmlformats.org/officeDocument/2006/relationships/hyperlink" Target="mailto:mmendez@casacorteza.mx" TargetMode="External"/><Relationship Id="rId149" Type="http://schemas.openxmlformats.org/officeDocument/2006/relationships/hyperlink" Target="mailto:cobranza1@sandstormgam.com.mx" TargetMode="External"/><Relationship Id="rId5" Type="http://schemas.openxmlformats.org/officeDocument/2006/relationships/hyperlink" Target="mailto:administracion@pintramexgdl.com" TargetMode="External"/><Relationship Id="rId90" Type="http://schemas.openxmlformats.org/officeDocument/2006/relationships/hyperlink" Target="mailto:jaramillo-ramirez@hotmail.com" TargetMode="External"/><Relationship Id="rId95" Type="http://schemas.openxmlformats.org/officeDocument/2006/relationships/hyperlink" Target="mailto:jalcoiluminacion@gmail.com" TargetMode="External"/><Relationship Id="rId160" Type="http://schemas.openxmlformats.org/officeDocument/2006/relationships/hyperlink" Target="mailto:ventas1@geo-sinteticos.com" TargetMode="External"/><Relationship Id="rId165" Type="http://schemas.openxmlformats.org/officeDocument/2006/relationships/hyperlink" Target="mailto:escanes@gmail.com" TargetMode="External"/><Relationship Id="rId181" Type="http://schemas.openxmlformats.org/officeDocument/2006/relationships/hyperlink" Target="mailto:direccion@geovial.com.mx" TargetMode="External"/><Relationship Id="rId186" Type="http://schemas.openxmlformats.org/officeDocument/2006/relationships/hyperlink" Target="mailto:direccion@piv.com.mx" TargetMode="External"/><Relationship Id="rId211" Type="http://schemas.openxmlformats.org/officeDocument/2006/relationships/hyperlink" Target="mailto:jalisco@productosjumbo.com" TargetMode="External"/><Relationship Id="rId22" Type="http://schemas.openxmlformats.org/officeDocument/2006/relationships/hyperlink" Target="mailto:jose@cosana.com.mx" TargetMode="External"/><Relationship Id="rId27" Type="http://schemas.openxmlformats.org/officeDocument/2006/relationships/hyperlink" Target="mailto:josuelealhuerta@gmail.com" TargetMode="External"/><Relationship Id="rId43" Type="http://schemas.openxmlformats.org/officeDocument/2006/relationships/hyperlink" Target="mailto:tobuco1@gmail.com" TargetMode="External"/><Relationship Id="rId48" Type="http://schemas.openxmlformats.org/officeDocument/2006/relationships/hyperlink" Target="mailto:climasfm@hotmail.com" TargetMode="External"/><Relationship Id="rId64" Type="http://schemas.openxmlformats.org/officeDocument/2006/relationships/hyperlink" Target="mailto:perla@baag-landscaping.com.mx" TargetMode="External"/><Relationship Id="rId69" Type="http://schemas.openxmlformats.org/officeDocument/2006/relationships/hyperlink" Target="mailto:jalcoiluminacion@gmail.com" TargetMode="External"/><Relationship Id="rId113" Type="http://schemas.openxmlformats.org/officeDocument/2006/relationships/hyperlink" Target="mailto:expoestructura@outlook.com" TargetMode="External"/><Relationship Id="rId118" Type="http://schemas.openxmlformats.org/officeDocument/2006/relationships/hyperlink" Target="mailto:facturacion@tkcarpinteria.com" TargetMode="External"/><Relationship Id="rId134" Type="http://schemas.openxmlformats.org/officeDocument/2006/relationships/hyperlink" Target="mailto:francisco.vazquez@industriamayak.coM" TargetMode="External"/><Relationship Id="rId139" Type="http://schemas.openxmlformats.org/officeDocument/2006/relationships/hyperlink" Target="mailto:jaimelodela@hotmail.com" TargetMode="External"/><Relationship Id="rId80" Type="http://schemas.openxmlformats.org/officeDocument/2006/relationships/hyperlink" Target="mailto:luis.rodriguez241983@gmail.com" TargetMode="External"/><Relationship Id="rId85" Type="http://schemas.openxmlformats.org/officeDocument/2006/relationships/hyperlink" Target="mailto:lariosceja@hotmail.com" TargetMode="External"/><Relationship Id="rId150" Type="http://schemas.openxmlformats.org/officeDocument/2006/relationships/hyperlink" Target="mailto:conceptocontadorestepa@hotmail.com" TargetMode="External"/><Relationship Id="rId155" Type="http://schemas.openxmlformats.org/officeDocument/2006/relationships/hyperlink" Target="mailto:cesaltoga@hotmail.com" TargetMode="External"/><Relationship Id="rId171" Type="http://schemas.openxmlformats.org/officeDocument/2006/relationships/hyperlink" Target="mailto:fguzmanproyectos@gmail.com" TargetMode="External"/><Relationship Id="rId176" Type="http://schemas.openxmlformats.org/officeDocument/2006/relationships/hyperlink" Target="mailto:lchavez@interurbana.com.mx" TargetMode="External"/><Relationship Id="rId192" Type="http://schemas.openxmlformats.org/officeDocument/2006/relationships/hyperlink" Target="mailto:mariajose.cantu@alporta.com" TargetMode="External"/><Relationship Id="rId197" Type="http://schemas.openxmlformats.org/officeDocument/2006/relationships/hyperlink" Target="mailto:victoria.casillas@megacable.com.mx" TargetMode="External"/><Relationship Id="rId206" Type="http://schemas.openxmlformats.org/officeDocument/2006/relationships/hyperlink" Target="mailto:contratistas@tenco.com.mx" TargetMode="External"/><Relationship Id="rId201" Type="http://schemas.openxmlformats.org/officeDocument/2006/relationships/hyperlink" Target="mailto:jose_plascencia@reacsa.com.mx" TargetMode="External"/><Relationship Id="rId12" Type="http://schemas.openxmlformats.org/officeDocument/2006/relationships/hyperlink" Target="mailto:pvanegas@telenetdemexico.com.mx" TargetMode="External"/><Relationship Id="rId17" Type="http://schemas.openxmlformats.org/officeDocument/2006/relationships/hyperlink" Target="mailto:u.parra@alupar.mx" TargetMode="External"/><Relationship Id="rId33" Type="http://schemas.openxmlformats.org/officeDocument/2006/relationships/hyperlink" Target="mailto:oscar.torres@torvi.com.mx" TargetMode="External"/><Relationship Id="rId38" Type="http://schemas.openxmlformats.org/officeDocument/2006/relationships/hyperlink" Target="mailto:garibaygonzalez@hotmail.com" TargetMode="External"/><Relationship Id="rId59" Type="http://schemas.openxmlformats.org/officeDocument/2006/relationships/hyperlink" Target="mailto:curiverar69@gmail.com" TargetMode="External"/><Relationship Id="rId103" Type="http://schemas.openxmlformats.org/officeDocument/2006/relationships/hyperlink" Target="mailto:gustavo.gamez@alporta.com" TargetMode="External"/><Relationship Id="rId108" Type="http://schemas.openxmlformats.org/officeDocument/2006/relationships/hyperlink" Target="mailto:facturacion@argozrecolectora.com.mx" TargetMode="External"/><Relationship Id="rId124" Type="http://schemas.openxmlformats.org/officeDocument/2006/relationships/hyperlink" Target="mailto:contacto@instalum.net" TargetMode="External"/><Relationship Id="rId129" Type="http://schemas.openxmlformats.org/officeDocument/2006/relationships/hyperlink" Target="mailto:c_cas_18@hotmail.com" TargetMode="External"/><Relationship Id="rId54" Type="http://schemas.openxmlformats.org/officeDocument/2006/relationships/hyperlink" Target="mailto:cocydeco@gmail.com" TargetMode="External"/><Relationship Id="rId70" Type="http://schemas.openxmlformats.org/officeDocument/2006/relationships/hyperlink" Target="mailto:cristian2805bv@gmail.com" TargetMode="External"/><Relationship Id="rId75" Type="http://schemas.openxmlformats.org/officeDocument/2006/relationships/hyperlink" Target="mailto:andreusjaj@hotmail.com" TargetMode="External"/><Relationship Id="rId91" Type="http://schemas.openxmlformats.org/officeDocument/2006/relationships/hyperlink" Target="mailto:fguzmanproyectos@gmail.com" TargetMode="External"/><Relationship Id="rId96" Type="http://schemas.openxmlformats.org/officeDocument/2006/relationships/hyperlink" Target="mailto:joanna.arana@gmail.com" TargetMode="External"/><Relationship Id="rId140" Type="http://schemas.openxmlformats.org/officeDocument/2006/relationships/hyperlink" Target="mailto:andreusjaj@hotmail.com" TargetMode="External"/><Relationship Id="rId145" Type="http://schemas.openxmlformats.org/officeDocument/2006/relationships/hyperlink" Target="mailto:ventas@qvic.mx" TargetMode="External"/><Relationship Id="rId161" Type="http://schemas.openxmlformats.org/officeDocument/2006/relationships/hyperlink" Target="mailto:titoglez@live.com.mx" TargetMode="External"/><Relationship Id="rId166" Type="http://schemas.openxmlformats.org/officeDocument/2006/relationships/hyperlink" Target="mailto:claudia.martinez@pqinsel.com" TargetMode="External"/><Relationship Id="rId182" Type="http://schemas.openxmlformats.org/officeDocument/2006/relationships/hyperlink" Target="mailto:jljasso@constructoraelite.com.mx" TargetMode="External"/><Relationship Id="rId187" Type="http://schemas.openxmlformats.org/officeDocument/2006/relationships/hyperlink" Target="mailto:alma.ribera@iconoems.com" TargetMode="External"/><Relationship Id="rId1" Type="http://schemas.openxmlformats.org/officeDocument/2006/relationships/hyperlink" Target="mailto:bersacarpinteria@hotmail.com" TargetMode="External"/><Relationship Id="rId6" Type="http://schemas.openxmlformats.org/officeDocument/2006/relationships/hyperlink" Target="mailto:gteventas@canterasarcomexgdl.com" TargetMode="External"/><Relationship Id="rId212" Type="http://schemas.openxmlformats.org/officeDocument/2006/relationships/hyperlink" Target="mailto:cristian2805bv@gmail.com" TargetMode="External"/><Relationship Id="rId23" Type="http://schemas.openxmlformats.org/officeDocument/2006/relationships/hyperlink" Target="mailto:charly40@hotmail.com" TargetMode="External"/><Relationship Id="rId28" Type="http://schemas.openxmlformats.org/officeDocument/2006/relationships/hyperlink" Target="mailto:ventas@qvic.mx" TargetMode="External"/><Relationship Id="rId49" Type="http://schemas.openxmlformats.org/officeDocument/2006/relationships/hyperlink" Target="mailto:curiverar69@gmail.com" TargetMode="External"/><Relationship Id="rId114" Type="http://schemas.openxmlformats.org/officeDocument/2006/relationships/hyperlink" Target="mailto:wfgdl@windosr.com.mx" TargetMode="External"/><Relationship Id="rId119" Type="http://schemas.openxmlformats.org/officeDocument/2006/relationships/hyperlink" Target="mailto:glcar.proyectos@gmail.com" TargetMode="External"/><Relationship Id="rId44" Type="http://schemas.openxmlformats.org/officeDocument/2006/relationships/hyperlink" Target="mailto:salce@prodigy.net.mx" TargetMode="External"/><Relationship Id="rId60" Type="http://schemas.openxmlformats.org/officeDocument/2006/relationships/hyperlink" Target="mailto:diazbeniteze@gmail.com" TargetMode="External"/><Relationship Id="rId65" Type="http://schemas.openxmlformats.org/officeDocument/2006/relationships/hyperlink" Target="mailto:xochil_contreras@hotmail.com" TargetMode="External"/><Relationship Id="rId81" Type="http://schemas.openxmlformats.org/officeDocument/2006/relationships/hyperlink" Target="mailto:sepla_gavilanes@hotmail.com" TargetMode="External"/><Relationship Id="rId86" Type="http://schemas.openxmlformats.org/officeDocument/2006/relationships/hyperlink" Target="mailto:gabriela.hernandez@inoplay.com" TargetMode="External"/><Relationship Id="rId130" Type="http://schemas.openxmlformats.org/officeDocument/2006/relationships/hyperlink" Target="mailto:asanchez@grupoelemento.net" TargetMode="External"/><Relationship Id="rId135" Type="http://schemas.openxmlformats.org/officeDocument/2006/relationships/hyperlink" Target="mailto:jesteda57@gmail.com" TargetMode="External"/><Relationship Id="rId151" Type="http://schemas.openxmlformats.org/officeDocument/2006/relationships/hyperlink" Target="mailto:proyectos@tecnolinemexico.com" TargetMode="External"/><Relationship Id="rId156" Type="http://schemas.openxmlformats.org/officeDocument/2006/relationships/hyperlink" Target="mailto:asigala@sisega.mx" TargetMode="External"/><Relationship Id="rId177" Type="http://schemas.openxmlformats.org/officeDocument/2006/relationships/hyperlink" Target="mailto:mtorres@lodela.com" TargetMode="External"/><Relationship Id="rId198" Type="http://schemas.openxmlformats.org/officeDocument/2006/relationships/hyperlink" Target="mailto:ventas5@docks-doors.com.mx" TargetMode="External"/><Relationship Id="rId172" Type="http://schemas.openxmlformats.org/officeDocument/2006/relationships/hyperlink" Target="mailto:gracevillalobos07@gmail.com" TargetMode="External"/><Relationship Id="rId193" Type="http://schemas.openxmlformats.org/officeDocument/2006/relationships/hyperlink" Target="mailto:cobranza.icoalum@gmail.com" TargetMode="External"/><Relationship Id="rId202" Type="http://schemas.openxmlformats.org/officeDocument/2006/relationships/hyperlink" Target="mailto:roberto.b.suro@outlook.com" TargetMode="External"/><Relationship Id="rId207" Type="http://schemas.openxmlformats.org/officeDocument/2006/relationships/hyperlink" Target="mailto:rafaelfloresgama@hotmail.com" TargetMode="External"/><Relationship Id="rId13" Type="http://schemas.openxmlformats.org/officeDocument/2006/relationships/hyperlink" Target="mailto:ceo.statera@gmail.com" TargetMode="External"/><Relationship Id="rId18" Type="http://schemas.openxmlformats.org/officeDocument/2006/relationships/hyperlink" Target="mailto:silpco@outlook.com" TargetMode="External"/><Relationship Id="rId39" Type="http://schemas.openxmlformats.org/officeDocument/2006/relationships/hyperlink" Target="mailto:diazbeniteze@gmail.com" TargetMode="External"/><Relationship Id="rId109" Type="http://schemas.openxmlformats.org/officeDocument/2006/relationships/hyperlink" Target="mailto:templaryol@gmail.com" TargetMode="External"/><Relationship Id="rId34" Type="http://schemas.openxmlformats.org/officeDocument/2006/relationships/hyperlink" Target="mailto:dgarse@hotmail.com" TargetMode="External"/><Relationship Id="rId50" Type="http://schemas.openxmlformats.org/officeDocument/2006/relationships/hyperlink" Target="mailto:eugenia@geoestrategia.org.mx" TargetMode="External"/><Relationship Id="rId55" Type="http://schemas.openxmlformats.org/officeDocument/2006/relationships/hyperlink" Target="mailto:garibaygonzalez@hotmail.com" TargetMode="External"/><Relationship Id="rId76" Type="http://schemas.openxmlformats.org/officeDocument/2006/relationships/hyperlink" Target="mailto:jbarba@grupoibero.com.mx" TargetMode="External"/><Relationship Id="rId97" Type="http://schemas.openxmlformats.org/officeDocument/2006/relationships/hyperlink" Target="mailto:rsosa@energyandutilities.com.mx" TargetMode="External"/><Relationship Id="rId104" Type="http://schemas.openxmlformats.org/officeDocument/2006/relationships/hyperlink" Target="mailto:teresa.reynaga@etasoluciones.com" TargetMode="External"/><Relationship Id="rId120" Type="http://schemas.openxmlformats.org/officeDocument/2006/relationships/hyperlink" Target="mailto:jaimelodela@hotmail.com" TargetMode="External"/><Relationship Id="rId125" Type="http://schemas.openxmlformats.org/officeDocument/2006/relationships/hyperlink" Target="mailto:sergio@airtecsa.mx" TargetMode="External"/><Relationship Id="rId141" Type="http://schemas.openxmlformats.org/officeDocument/2006/relationships/hyperlink" Target="mailto:jose.andrade@vecalum.com" TargetMode="External"/><Relationship Id="rId146" Type="http://schemas.openxmlformats.org/officeDocument/2006/relationships/hyperlink" Target="mailto:direccion@ligna.mx" TargetMode="External"/><Relationship Id="rId167" Type="http://schemas.openxmlformats.org/officeDocument/2006/relationships/hyperlink" Target="mailto:admon@idtproyectos.com" TargetMode="External"/><Relationship Id="rId188" Type="http://schemas.openxmlformats.org/officeDocument/2006/relationships/hyperlink" Target="mailto:christian.montoya@hrconstrucciones.com.mx" TargetMode="External"/><Relationship Id="rId7" Type="http://schemas.openxmlformats.org/officeDocument/2006/relationships/hyperlink" Target="mailto:climasfm@hotmail.com" TargetMode="External"/><Relationship Id="rId71" Type="http://schemas.openxmlformats.org/officeDocument/2006/relationships/hyperlink" Target="mailto:cristian2805bv@gmail.com" TargetMode="External"/><Relationship Id="rId92" Type="http://schemas.openxmlformats.org/officeDocument/2006/relationships/hyperlink" Target="mailto:behsa73@hotmail.com" TargetMode="External"/><Relationship Id="rId162" Type="http://schemas.openxmlformats.org/officeDocument/2006/relationships/hyperlink" Target="mailto:lgalvan.sac@hotmail.com" TargetMode="External"/><Relationship Id="rId183" Type="http://schemas.openxmlformats.org/officeDocument/2006/relationships/hyperlink" Target="mailto:alemonraz@am-interiorismo.com" TargetMode="External"/><Relationship Id="rId213" Type="http://schemas.openxmlformats.org/officeDocument/2006/relationships/hyperlink" Target="mailto:rpina@cercasel.com" TargetMode="External"/><Relationship Id="rId2" Type="http://schemas.openxmlformats.org/officeDocument/2006/relationships/hyperlink" Target="mailto:verrealuminium18@gmail.com" TargetMode="External"/><Relationship Id="rId29" Type="http://schemas.openxmlformats.org/officeDocument/2006/relationships/hyperlink" Target="mailto:fguzmanproyectos@gmail.com" TargetMode="External"/><Relationship Id="rId24" Type="http://schemas.openxmlformats.org/officeDocument/2006/relationships/hyperlink" Target="mailto:jess.larios@hotmail.com" TargetMode="External"/><Relationship Id="rId40" Type="http://schemas.openxmlformats.org/officeDocument/2006/relationships/hyperlink" Target="mailto:factorys@live.com.mx" TargetMode="External"/><Relationship Id="rId45" Type="http://schemas.openxmlformats.org/officeDocument/2006/relationships/hyperlink" Target="mailto:tencionalcliente@jarditec.com.mx" TargetMode="External"/><Relationship Id="rId66" Type="http://schemas.openxmlformats.org/officeDocument/2006/relationships/hyperlink" Target="mailto:vicente-santoyo@hotmail.com" TargetMode="External"/><Relationship Id="rId87" Type="http://schemas.openxmlformats.org/officeDocument/2006/relationships/hyperlink" Target="mailto:ricardo@servelco.com.mx" TargetMode="External"/><Relationship Id="rId110" Type="http://schemas.openxmlformats.org/officeDocument/2006/relationships/hyperlink" Target="mailto:gruposmingenieria@gmail.com" TargetMode="External"/><Relationship Id="rId115" Type="http://schemas.openxmlformats.org/officeDocument/2006/relationships/hyperlink" Target="mailto:edelrio@witt.mx" TargetMode="External"/><Relationship Id="rId131" Type="http://schemas.openxmlformats.org/officeDocument/2006/relationships/hyperlink" Target="mailto:facturacion@argozrecolectora.com.mx" TargetMode="External"/><Relationship Id="rId136" Type="http://schemas.openxmlformats.org/officeDocument/2006/relationships/hyperlink" Target="mailto:albertoperegrina@aluminiointeligente.com.mx" TargetMode="External"/><Relationship Id="rId157" Type="http://schemas.openxmlformats.org/officeDocument/2006/relationships/hyperlink" Target="mailto:jbarba@grupoibero.com.mx" TargetMode="External"/><Relationship Id="rId178" Type="http://schemas.openxmlformats.org/officeDocument/2006/relationships/hyperlink" Target="mailto:geolab.consultoria@gmail.com" TargetMode="External"/><Relationship Id="rId61" Type="http://schemas.openxmlformats.org/officeDocument/2006/relationships/hyperlink" Target="mailto:ricardo@anunciosgdl.mx" TargetMode="External"/><Relationship Id="rId82" Type="http://schemas.openxmlformats.org/officeDocument/2006/relationships/hyperlink" Target="mailto:jaimelodela@hotmail.com" TargetMode="External"/><Relationship Id="rId152" Type="http://schemas.openxmlformats.org/officeDocument/2006/relationships/hyperlink" Target="mailto:construccionesdarae@gmail.com" TargetMode="External"/><Relationship Id="rId173" Type="http://schemas.openxmlformats.org/officeDocument/2006/relationships/hyperlink" Target="mailto:admin@bktmobiliario.com" TargetMode="External"/><Relationship Id="rId194" Type="http://schemas.openxmlformats.org/officeDocument/2006/relationships/hyperlink" Target="mailto:administracion@inambio.com" TargetMode="External"/><Relationship Id="rId199" Type="http://schemas.openxmlformats.org/officeDocument/2006/relationships/hyperlink" Target="mailto:ventas5@docks-doors.com.mx" TargetMode="External"/><Relationship Id="rId203" Type="http://schemas.openxmlformats.org/officeDocument/2006/relationships/hyperlink" Target="mailto:wignalldi@gmail.com" TargetMode="External"/><Relationship Id="rId208" Type="http://schemas.openxmlformats.org/officeDocument/2006/relationships/hyperlink" Target="mailto:ventas2@tecnorampa.com.mx" TargetMode="External"/><Relationship Id="rId19" Type="http://schemas.openxmlformats.org/officeDocument/2006/relationships/hyperlink" Target="mailto:ingenieriaspuba@gmail.com" TargetMode="External"/><Relationship Id="rId14" Type="http://schemas.openxmlformats.org/officeDocument/2006/relationships/hyperlink" Target="mailto:jpelagio@securitydataandvideo.com" TargetMode="External"/><Relationship Id="rId30" Type="http://schemas.openxmlformats.org/officeDocument/2006/relationships/hyperlink" Target="mailto:memolara@desglar.com" TargetMode="External"/><Relationship Id="rId35" Type="http://schemas.openxmlformats.org/officeDocument/2006/relationships/hyperlink" Target="mailto:tadeovelazquez@modulart.mx" TargetMode="External"/><Relationship Id="rId56" Type="http://schemas.openxmlformats.org/officeDocument/2006/relationships/hyperlink" Target="mailto:alberconde_gdl@hotmail.com" TargetMode="External"/><Relationship Id="rId77" Type="http://schemas.openxmlformats.org/officeDocument/2006/relationships/hyperlink" Target="mailto:yadiragdl1@gmail.com" TargetMode="External"/><Relationship Id="rId100" Type="http://schemas.openxmlformats.org/officeDocument/2006/relationships/hyperlink" Target="mailto:jorge@groke.mx" TargetMode="External"/><Relationship Id="rId105" Type="http://schemas.openxmlformats.org/officeDocument/2006/relationships/hyperlink" Target="mailto:administracion@victoriaplasencia.com" TargetMode="External"/><Relationship Id="rId126" Type="http://schemas.openxmlformats.org/officeDocument/2006/relationships/hyperlink" Target="mailto:fpena@gruco.com.mx" TargetMode="External"/><Relationship Id="rId147" Type="http://schemas.openxmlformats.org/officeDocument/2006/relationships/hyperlink" Target="mailto:h_arquitecto@hotmail.com" TargetMode="External"/><Relationship Id="rId168" Type="http://schemas.openxmlformats.org/officeDocument/2006/relationships/hyperlink" Target="mailto:carlospm@disipasc.com" TargetMode="External"/><Relationship Id="rId8" Type="http://schemas.openxmlformats.org/officeDocument/2006/relationships/hyperlink" Target="mailto:agarza@cocinasfinezza.com" TargetMode="External"/><Relationship Id="rId51" Type="http://schemas.openxmlformats.org/officeDocument/2006/relationships/hyperlink" Target="mailto:erika.vera@grupoaceroyconcreto.com" TargetMode="External"/><Relationship Id="rId72" Type="http://schemas.openxmlformats.org/officeDocument/2006/relationships/hyperlink" Target="mailto:adrian.rosales@construyemx.com" TargetMode="External"/><Relationship Id="rId93" Type="http://schemas.openxmlformats.org/officeDocument/2006/relationships/hyperlink" Target="mailto:acorona@ossacon.com.mx" TargetMode="External"/><Relationship Id="rId98" Type="http://schemas.openxmlformats.org/officeDocument/2006/relationships/hyperlink" Target="mailto:mesquivel@gpoer.com" TargetMode="External"/><Relationship Id="rId121" Type="http://schemas.openxmlformats.org/officeDocument/2006/relationships/hyperlink" Target="mailto:edgar@tecnyfarma.com.mx" TargetMode="External"/><Relationship Id="rId142" Type="http://schemas.openxmlformats.org/officeDocument/2006/relationships/hyperlink" Target="mailto:ponciano@lodela.com" TargetMode="External"/><Relationship Id="rId163" Type="http://schemas.openxmlformats.org/officeDocument/2006/relationships/hyperlink" Target="mailto:cyhcastillo@gmail.com" TargetMode="External"/><Relationship Id="rId184" Type="http://schemas.openxmlformats.org/officeDocument/2006/relationships/hyperlink" Target="mailto:carlosfcoharo@gmail.com" TargetMode="External"/><Relationship Id="rId189" Type="http://schemas.openxmlformats.org/officeDocument/2006/relationships/hyperlink" Target="mailto:contreras@spirochutes.com.mx" TargetMode="External"/><Relationship Id="rId3" Type="http://schemas.openxmlformats.org/officeDocument/2006/relationships/hyperlink" Target="mailto:constructoragcrm@gmail.com" TargetMode="External"/><Relationship Id="rId214" Type="http://schemas.openxmlformats.org/officeDocument/2006/relationships/hyperlink" Target="mailto:fmunguia.interiorismo@gmail.com" TargetMode="External"/><Relationship Id="rId25" Type="http://schemas.openxmlformats.org/officeDocument/2006/relationships/hyperlink" Target="mailto:ricardo@anunciosgdl.mx" TargetMode="External"/><Relationship Id="rId46" Type="http://schemas.openxmlformats.org/officeDocument/2006/relationships/hyperlink" Target="mailto:psan_alf@hotmail.com" TargetMode="External"/><Relationship Id="rId67" Type="http://schemas.openxmlformats.org/officeDocument/2006/relationships/hyperlink" Target="mailto:fase3fase@hotmail.com" TargetMode="External"/><Relationship Id="rId116" Type="http://schemas.openxmlformats.org/officeDocument/2006/relationships/hyperlink" Target="mailto:ponciano@lodela.com" TargetMode="External"/><Relationship Id="rId137" Type="http://schemas.openxmlformats.org/officeDocument/2006/relationships/hyperlink" Target="mailto:amendozar@fcham.com.mx" TargetMode="External"/><Relationship Id="rId158" Type="http://schemas.openxmlformats.org/officeDocument/2006/relationships/hyperlink" Target="mailto:ventas@urbafix.com.mx" TargetMode="External"/><Relationship Id="rId20" Type="http://schemas.openxmlformats.org/officeDocument/2006/relationships/hyperlink" Target="mailto:jm.escanes@eo.mx" TargetMode="External"/><Relationship Id="rId41" Type="http://schemas.openxmlformats.org/officeDocument/2006/relationships/hyperlink" Target="mailto:ayesa59@yahoo.com" TargetMode="External"/><Relationship Id="rId62" Type="http://schemas.openxmlformats.org/officeDocument/2006/relationships/hyperlink" Target="mailto:samuel.lopezmiramontes@hotmail.com" TargetMode="External"/><Relationship Id="rId83" Type="http://schemas.openxmlformats.org/officeDocument/2006/relationships/hyperlink" Target="mailto:noemi@grupofreid.com" TargetMode="External"/><Relationship Id="rId88" Type="http://schemas.openxmlformats.org/officeDocument/2006/relationships/hyperlink" Target="mailto:c_cas_18@hotmail.com" TargetMode="External"/><Relationship Id="rId111" Type="http://schemas.openxmlformats.org/officeDocument/2006/relationships/hyperlink" Target="mailto:jcmoreno@promamexico.com" TargetMode="External"/><Relationship Id="rId132" Type="http://schemas.openxmlformats.org/officeDocument/2006/relationships/hyperlink" Target="mailto:gteventas@canterasarcomexgdl.com" TargetMode="External"/><Relationship Id="rId153" Type="http://schemas.openxmlformats.org/officeDocument/2006/relationships/hyperlink" Target="mailto:edgar@tecnyfarma.com.mx" TargetMode="External"/><Relationship Id="rId174" Type="http://schemas.openxmlformats.org/officeDocument/2006/relationships/hyperlink" Target="mailto:administracion@biosferazul.com" TargetMode="External"/><Relationship Id="rId179" Type="http://schemas.openxmlformats.org/officeDocument/2006/relationships/hyperlink" Target="mailto:ventasmagnobras@gmail.com" TargetMode="External"/><Relationship Id="rId195" Type="http://schemas.openxmlformats.org/officeDocument/2006/relationships/hyperlink" Target="mailto:scarabez@somac.mx" TargetMode="External"/><Relationship Id="rId209" Type="http://schemas.openxmlformats.org/officeDocument/2006/relationships/hyperlink" Target="mailto:ventas@primamateria.mx" TargetMode="External"/><Relationship Id="rId190" Type="http://schemas.openxmlformats.org/officeDocument/2006/relationships/hyperlink" Target="mailto:facturacion@alba.com.mx" TargetMode="External"/><Relationship Id="rId204" Type="http://schemas.openxmlformats.org/officeDocument/2006/relationships/hyperlink" Target="mailto:atencionaclientesverticale@gmail.com" TargetMode="External"/><Relationship Id="rId15" Type="http://schemas.openxmlformats.org/officeDocument/2006/relationships/hyperlink" Target="mailto:samy0565@gmail.com" TargetMode="External"/><Relationship Id="rId36" Type="http://schemas.openxmlformats.org/officeDocument/2006/relationships/hyperlink" Target="mailto:jurrea@mfcorporacion.net" TargetMode="External"/><Relationship Id="rId57" Type="http://schemas.openxmlformats.org/officeDocument/2006/relationships/hyperlink" Target="mailto:ramonumartinez@gmail.com" TargetMode="External"/><Relationship Id="rId106" Type="http://schemas.openxmlformats.org/officeDocument/2006/relationships/hyperlink" Target="mailto:expoestructura@outlook.com" TargetMode="External"/><Relationship Id="rId127" Type="http://schemas.openxmlformats.org/officeDocument/2006/relationships/hyperlink" Target="mailto:constructoragcrm@gmail.com" TargetMode="External"/><Relationship Id="rId10" Type="http://schemas.openxmlformats.org/officeDocument/2006/relationships/hyperlink" Target="mailto:direccion@electricachapala.com.mx" TargetMode="External"/><Relationship Id="rId31" Type="http://schemas.openxmlformats.org/officeDocument/2006/relationships/hyperlink" Target="mailto:jaimelodela@hotmail.com" TargetMode="External"/><Relationship Id="rId52" Type="http://schemas.openxmlformats.org/officeDocument/2006/relationships/hyperlink" Target="mailto:acramex@gmail.com" TargetMode="External"/><Relationship Id="rId73" Type="http://schemas.openxmlformats.org/officeDocument/2006/relationships/hyperlink" Target="mailto:construyeacabados@yahoo.com.mx" TargetMode="External"/><Relationship Id="rId78" Type="http://schemas.openxmlformats.org/officeDocument/2006/relationships/hyperlink" Target="mailto:carlos.acevedo@prodigy.net.mx" TargetMode="External"/><Relationship Id="rId94" Type="http://schemas.openxmlformats.org/officeDocument/2006/relationships/hyperlink" Target="mailto:guevaracamarilloj@gmail.com" TargetMode="External"/><Relationship Id="rId99" Type="http://schemas.openxmlformats.org/officeDocument/2006/relationships/hyperlink" Target="mailto:enrique.davalos.f@gmail.com" TargetMode="External"/><Relationship Id="rId101" Type="http://schemas.openxmlformats.org/officeDocument/2006/relationships/hyperlink" Target="mailto:matiproyectosdealuminio@gmail.com" TargetMode="External"/><Relationship Id="rId122" Type="http://schemas.openxmlformats.org/officeDocument/2006/relationships/hyperlink" Target="mailto:amolina@transportesmolina.mx" TargetMode="External"/><Relationship Id="rId143" Type="http://schemas.openxmlformats.org/officeDocument/2006/relationships/hyperlink" Target="mailto:ponciano@lodela.com" TargetMode="External"/><Relationship Id="rId148" Type="http://schemas.openxmlformats.org/officeDocument/2006/relationships/hyperlink" Target="mailto:cobranza1@sandstormgam.com.mx" TargetMode="External"/><Relationship Id="rId164" Type="http://schemas.openxmlformats.org/officeDocument/2006/relationships/hyperlink" Target="mailto:mcastellanos@grupoginsatec.com" TargetMode="External"/><Relationship Id="rId169" Type="http://schemas.openxmlformats.org/officeDocument/2006/relationships/hyperlink" Target="mailto:jcsl84@ipla.com" TargetMode="External"/><Relationship Id="rId185" Type="http://schemas.openxmlformats.org/officeDocument/2006/relationships/hyperlink" Target="mailto:jorgev@kutral.mx" TargetMode="External"/><Relationship Id="rId4" Type="http://schemas.openxmlformats.org/officeDocument/2006/relationships/hyperlink" Target="mailto:juanruvalcaba77@gmail.com" TargetMode="External"/><Relationship Id="rId9" Type="http://schemas.openxmlformats.org/officeDocument/2006/relationships/hyperlink" Target="mailto:oficina.deepclean@gmail.com" TargetMode="External"/><Relationship Id="rId180" Type="http://schemas.openxmlformats.org/officeDocument/2006/relationships/hyperlink" Target="mailto:ventas4@membranasplasticas.com" TargetMode="External"/><Relationship Id="rId210" Type="http://schemas.openxmlformats.org/officeDocument/2006/relationships/hyperlink" Target="mailto:christian@closets.mx" TargetMode="External"/><Relationship Id="rId215" Type="http://schemas.openxmlformats.org/officeDocument/2006/relationships/printerSettings" Target="../printerSettings/printerSettings6.bin"/><Relationship Id="rId26" Type="http://schemas.openxmlformats.org/officeDocument/2006/relationships/hyperlink" Target="mailto:fguzmanproyectos@gmail.com" TargetMode="External"/><Relationship Id="rId47" Type="http://schemas.openxmlformats.org/officeDocument/2006/relationships/hyperlink" Target="mailto:titoglez@live.com.mx" TargetMode="External"/><Relationship Id="rId68" Type="http://schemas.openxmlformats.org/officeDocument/2006/relationships/hyperlink" Target="mailto:jess.larios@hotmail.com" TargetMode="External"/><Relationship Id="rId89" Type="http://schemas.openxmlformats.org/officeDocument/2006/relationships/hyperlink" Target="mailto:marcocano12constructora@outlook.com" TargetMode="External"/><Relationship Id="rId112" Type="http://schemas.openxmlformats.org/officeDocument/2006/relationships/hyperlink" Target="mailto:julio.magana@engie.com" TargetMode="External"/><Relationship Id="rId133" Type="http://schemas.openxmlformats.org/officeDocument/2006/relationships/hyperlink" Target="mailto:gerente.gdl@comercializadoragarza.com.mx" TargetMode="External"/><Relationship Id="rId154" Type="http://schemas.openxmlformats.org/officeDocument/2006/relationships/hyperlink" Target="mailto:director.op@gycseguridad.com.mx" TargetMode="External"/><Relationship Id="rId175" Type="http://schemas.openxmlformats.org/officeDocument/2006/relationships/hyperlink" Target="mailto:katy@tacherarquitectos.com" TargetMode="External"/><Relationship Id="rId196" Type="http://schemas.openxmlformats.org/officeDocument/2006/relationships/hyperlink" Target="mailto:albertecalmacen@gmail.com" TargetMode="External"/><Relationship Id="rId200" Type="http://schemas.openxmlformats.org/officeDocument/2006/relationships/hyperlink" Target="mailto:ventas1@geo-sinteticos.com" TargetMode="External"/><Relationship Id="rId16" Type="http://schemas.openxmlformats.org/officeDocument/2006/relationships/hyperlink" Target="mailto:lmaxemin@grupoinfinity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V70"/>
  <sheetViews>
    <sheetView tabSelected="1" view="pageBreakPreview" zoomScaleNormal="100" zoomScaleSheetLayoutView="100" workbookViewId="0">
      <selection activeCell="B10" sqref="B10:D10"/>
    </sheetView>
  </sheetViews>
  <sheetFormatPr baseColWidth="10" defaultColWidth="11.42578125" defaultRowHeight="12"/>
  <cols>
    <col min="1" max="1" width="28.7109375" style="36" customWidth="1"/>
    <col min="2" max="2" width="29.85546875" style="36" bestFit="1" customWidth="1"/>
    <col min="3" max="4" width="20.7109375" style="36" customWidth="1"/>
    <col min="5" max="5" width="3.42578125" style="36" customWidth="1"/>
    <col min="6" max="6" width="5" style="36" hidden="1" customWidth="1"/>
    <col min="7" max="8" width="11.42578125" style="36"/>
    <col min="9" max="9" width="7" style="36" customWidth="1"/>
    <col min="10" max="10" width="25.85546875" style="36" customWidth="1"/>
    <col min="11" max="11" width="30.7109375" style="36" customWidth="1"/>
    <col min="12" max="16384" width="11.42578125" style="36"/>
  </cols>
  <sheetData>
    <row r="1" spans="1:6" ht="15" customHeight="1">
      <c r="A1" s="174" t="s">
        <v>1419</v>
      </c>
      <c r="B1" s="175"/>
      <c r="C1" s="176"/>
      <c r="D1" s="35" t="s">
        <v>0</v>
      </c>
    </row>
    <row r="2" spans="1:6" ht="15" customHeight="1" thickBot="1">
      <c r="A2" s="177"/>
      <c r="B2" s="178"/>
      <c r="C2" s="179"/>
      <c r="D2" s="37">
        <f>+FICHA!C2</f>
        <v>39</v>
      </c>
      <c r="F2" s="36" t="s">
        <v>1</v>
      </c>
    </row>
    <row r="3" spans="1:6" ht="15" customHeight="1">
      <c r="A3" s="177"/>
      <c r="B3" s="178"/>
      <c r="C3" s="179"/>
      <c r="D3" s="35" t="s">
        <v>2</v>
      </c>
    </row>
    <row r="4" spans="1:6" ht="12.75" thickBot="1">
      <c r="A4" s="180"/>
      <c r="B4" s="181"/>
      <c r="C4" s="182"/>
      <c r="D4" s="38">
        <f ca="1">+FICHA!E2</f>
        <v>45170</v>
      </c>
    </row>
    <row r="5" spans="1:6" ht="12.75" thickBot="1">
      <c r="A5" s="39"/>
      <c r="B5" s="40"/>
      <c r="C5" s="40"/>
      <c r="D5" s="41"/>
    </row>
    <row r="6" spans="1:6" ht="20.100000000000001" customHeight="1" thickBot="1">
      <c r="A6" s="192" t="s">
        <v>3</v>
      </c>
      <c r="B6" s="193"/>
      <c r="C6" s="193"/>
      <c r="D6" s="194"/>
    </row>
    <row r="7" spans="1:6" s="42" customFormat="1">
      <c r="A7" s="133" t="s">
        <v>123</v>
      </c>
      <c r="B7" s="195" t="str">
        <f>+FICHA!C3</f>
        <v>INTRAURBANA SUR, S.A DE C.V</v>
      </c>
      <c r="C7" s="196"/>
      <c r="D7" s="197"/>
    </row>
    <row r="8" spans="1:6" s="42" customFormat="1">
      <c r="A8" s="133" t="s">
        <v>131</v>
      </c>
      <c r="B8" s="201" t="str">
        <f>+VLOOKUP($B$7,DATOS!$A$83:$K$99,4,0)</f>
        <v>ISU-190411-KM7</v>
      </c>
      <c r="C8" s="202"/>
      <c r="D8" s="203"/>
    </row>
    <row r="9" spans="1:6" s="42" customFormat="1" ht="24.75" customHeight="1">
      <c r="A9" s="133" t="s">
        <v>1402</v>
      </c>
      <c r="B9" s="183" t="str">
        <f>+VLOOKUP($B$7,DATOS!$A$83:$K$99,2,0)</f>
        <v>PEDRO ROSALES DE LEÓN #7720, COLONIA JARDINES DEL SEMINARIO, CP 32507 JUÁREZ, CHIHUAHUA</v>
      </c>
      <c r="C9" s="184"/>
      <c r="D9" s="185"/>
    </row>
    <row r="10" spans="1:6" s="42" customFormat="1">
      <c r="A10" s="133" t="s">
        <v>1403</v>
      </c>
      <c r="B10" s="183" t="s">
        <v>1448</v>
      </c>
      <c r="C10" s="184"/>
      <c r="D10" s="185"/>
    </row>
    <row r="11" spans="1:6" s="42" customFormat="1" ht="2.1" customHeight="1" thickBot="1">
      <c r="A11" s="136"/>
      <c r="B11" s="137"/>
      <c r="C11" s="138"/>
      <c r="D11" s="139"/>
    </row>
    <row r="12" spans="1:6" s="42" customFormat="1">
      <c r="A12" s="134" t="s">
        <v>101</v>
      </c>
      <c r="B12" s="204" t="str">
        <f>+FICHA!C4</f>
        <v>TECNORAMPA, S.A DE C.V</v>
      </c>
      <c r="C12" s="205"/>
      <c r="D12" s="206"/>
    </row>
    <row r="13" spans="1:6" s="42" customFormat="1">
      <c r="A13" s="133" t="s">
        <v>134</v>
      </c>
      <c r="B13" s="183" t="str">
        <f>+VLOOKUP($B$12,PROVEEDORES!$A$1:$L$243,6,0)</f>
        <v>TEC080710M22</v>
      </c>
      <c r="C13" s="184"/>
      <c r="D13" s="185"/>
    </row>
    <row r="14" spans="1:6" s="42" customFormat="1">
      <c r="A14" s="133" t="s">
        <v>1404</v>
      </c>
      <c r="B14" s="183" t="str">
        <f>+VLOOKUP($B$12,PROVEEDORES!$A$1:$L$243,2,0)&amp;" "&amp;+VLOOKUP($B$12,PROVEEDORES!$A$1:$L$243,3,0)&amp;" "&amp;+VLOOKUP($B$12,PROVEEDORES!$A$1:$L$243,4,0)</f>
        <v>AUTOPISTA MÉXICO -  QUERETARO KM 175 +494 EL SAUZ BAJO, C.P 76729 PEDRO ESCOBEDO, QUERETARO</v>
      </c>
      <c r="C14" s="184"/>
      <c r="D14" s="185"/>
    </row>
    <row r="15" spans="1:6" s="42" customFormat="1" hidden="1">
      <c r="A15" s="133" t="s">
        <v>1401</v>
      </c>
      <c r="B15" s="210" t="str">
        <f>+VLOOKUP(B12,PROVEEDORES!A1:L243,8,0)</f>
        <v>STPS/UTD/DGIFT/AR8515/2022</v>
      </c>
      <c r="C15" s="211"/>
      <c r="D15" s="212"/>
    </row>
    <row r="16" spans="1:6" s="42" customFormat="1" ht="15.75" customHeight="1" thickBot="1">
      <c r="A16" s="140" t="s">
        <v>1405</v>
      </c>
      <c r="B16" s="207" t="str">
        <f>+"TELEFONO ("&amp;VLOOKUP($B$12,PROVEEDORES!$A$1:$L$243,10,0)&amp;") CORREO ELECTRÓNICO ("&amp;VLOOKUP($B$12,PROVEEDORES!$A$1:$L$243,11,0)&amp;")"</f>
        <v>TELEFONO (4271524549) CORREO ELECTRÓNICO (ventas2@tecnorampa.com.mx)</v>
      </c>
      <c r="C16" s="208"/>
      <c r="D16" s="209"/>
    </row>
    <row r="17" spans="1:9">
      <c r="A17" s="135" t="s">
        <v>7</v>
      </c>
      <c r="B17" s="186" t="str">
        <f>+FICHA!C5</f>
        <v>SANTORA</v>
      </c>
      <c r="C17" s="187"/>
      <c r="D17" s="188"/>
    </row>
    <row r="18" spans="1:9">
      <c r="A18" s="133" t="s">
        <v>6</v>
      </c>
      <c r="B18" s="198" t="str">
        <f>+FICHA!E5</f>
        <v>IT-SAN-01-EDI</v>
      </c>
      <c r="C18" s="199"/>
      <c r="D18" s="200"/>
    </row>
    <row r="19" spans="1:9" ht="0.75" customHeight="1" thickBot="1">
      <c r="A19" s="43" t="s">
        <v>400</v>
      </c>
      <c r="B19" s="189" t="str">
        <f>+FICHA!E3</f>
        <v>M-0506-2021</v>
      </c>
      <c r="C19" s="190"/>
      <c r="D19" s="191"/>
    </row>
    <row r="20" spans="1:9" ht="12.75" thickBot="1">
      <c r="A20" s="39"/>
      <c r="B20" s="40"/>
      <c r="C20" s="40"/>
      <c r="D20" s="41"/>
    </row>
    <row r="21" spans="1:9">
      <c r="A21" s="213" t="s">
        <v>8</v>
      </c>
      <c r="B21" s="215" t="str">
        <f>+FICHA!C6</f>
        <v xml:space="preserve">ELEVADOR DE PERSONAS EN SITUACIÒN DE DISCAPACIDAD </v>
      </c>
      <c r="C21" s="215"/>
      <c r="D21" s="216"/>
    </row>
    <row r="22" spans="1:9" ht="12.75" thickBot="1">
      <c r="A22" s="214"/>
      <c r="B22" s="217"/>
      <c r="C22" s="217"/>
      <c r="D22" s="218"/>
    </row>
    <row r="23" spans="1:9" ht="12.75" thickBot="1">
      <c r="A23" s="39"/>
      <c r="B23" s="40"/>
      <c r="C23" s="40"/>
      <c r="D23" s="41"/>
    </row>
    <row r="24" spans="1:9" ht="20.100000000000001" customHeight="1">
      <c r="A24" s="219" t="s">
        <v>9</v>
      </c>
      <c r="B24" s="220"/>
      <c r="C24" s="220"/>
      <c r="D24" s="221"/>
    </row>
    <row r="25" spans="1:9">
      <c r="A25" s="44" t="s">
        <v>10</v>
      </c>
      <c r="B25" s="45">
        <f>+ROUND(B26+B27,2)</f>
        <v>206480</v>
      </c>
      <c r="C25" s="222">
        <f>+B25/$B$25</f>
        <v>1</v>
      </c>
      <c r="D25" s="223"/>
      <c r="G25" s="46"/>
      <c r="H25" s="46"/>
      <c r="I25" s="46"/>
    </row>
    <row r="26" spans="1:9">
      <c r="A26" s="44" t="s">
        <v>994</v>
      </c>
      <c r="B26" s="47">
        <f>+ROUND('Anexo B'!E15,2)</f>
        <v>178000</v>
      </c>
      <c r="C26" s="226"/>
      <c r="D26" s="227"/>
      <c r="G26" s="46"/>
      <c r="H26" s="46"/>
      <c r="I26" s="46"/>
    </row>
    <row r="27" spans="1:9">
      <c r="A27" s="44" t="s">
        <v>995</v>
      </c>
      <c r="B27" s="47">
        <f>ROUND(B26*C27,2)</f>
        <v>28480</v>
      </c>
      <c r="C27" s="226">
        <f>+FICHA!E6</f>
        <v>0.16</v>
      </c>
      <c r="D27" s="227"/>
      <c r="G27" s="46"/>
      <c r="H27" s="46"/>
      <c r="I27" s="46"/>
    </row>
    <row r="28" spans="1:9" ht="5.0999999999999996" customHeight="1">
      <c r="A28" s="44"/>
      <c r="B28" s="47"/>
      <c r="C28" s="226"/>
      <c r="D28" s="227"/>
      <c r="G28" s="46"/>
      <c r="H28" s="46"/>
      <c r="I28" s="46"/>
    </row>
    <row r="29" spans="1:9">
      <c r="A29" s="44" t="s">
        <v>11</v>
      </c>
      <c r="B29" s="47">
        <f>+ROUND(B26*C29,2)</f>
        <v>0</v>
      </c>
      <c r="C29" s="226">
        <f>+FICHA!E7</f>
        <v>0</v>
      </c>
      <c r="D29" s="227"/>
      <c r="G29" s="46">
        <f>+C29*100</f>
        <v>0</v>
      </c>
      <c r="H29" s="46"/>
      <c r="I29" s="46"/>
    </row>
    <row r="30" spans="1:9" ht="5.0999999999999996" customHeight="1">
      <c r="A30" s="44"/>
      <c r="B30" s="47"/>
      <c r="C30" s="222"/>
      <c r="D30" s="223"/>
      <c r="G30" s="46"/>
      <c r="H30" s="46"/>
      <c r="I30" s="46"/>
    </row>
    <row r="31" spans="1:9">
      <c r="A31" s="44" t="s">
        <v>12</v>
      </c>
      <c r="B31" s="47">
        <f>+ROUND($B$26*$C$31,2)</f>
        <v>89000</v>
      </c>
      <c r="C31" s="224">
        <f>+FICHA!C7</f>
        <v>0.5</v>
      </c>
      <c r="D31" s="225"/>
      <c r="G31" s="46">
        <f>+C31*100</f>
        <v>50</v>
      </c>
      <c r="H31" s="46">
        <f>100-G31</f>
        <v>50</v>
      </c>
      <c r="I31" s="46"/>
    </row>
    <row r="32" spans="1:9" ht="12.75" thickBot="1">
      <c r="A32" s="43" t="s">
        <v>996</v>
      </c>
      <c r="B32" s="48">
        <f>+ROUND(B31*C32,2)</f>
        <v>14240</v>
      </c>
      <c r="C32" s="228">
        <f>+C27</f>
        <v>0.16</v>
      </c>
      <c r="D32" s="229"/>
      <c r="G32" s="46"/>
      <c r="H32" s="46"/>
      <c r="I32" s="46"/>
    </row>
    <row r="33" spans="1:9" ht="10.15" customHeight="1">
      <c r="A33" s="39"/>
      <c r="B33" s="40"/>
      <c r="C33" s="40"/>
      <c r="D33" s="41"/>
      <c r="G33" s="46"/>
      <c r="H33" s="46"/>
      <c r="I33" s="46"/>
    </row>
    <row r="34" spans="1:9" ht="15.75" customHeight="1">
      <c r="A34" s="239" t="s">
        <v>13</v>
      </c>
      <c r="B34" s="240"/>
      <c r="C34" s="240"/>
      <c r="D34" s="241"/>
      <c r="G34" s="49"/>
      <c r="H34" s="46"/>
      <c r="I34" s="46"/>
    </row>
    <row r="35" spans="1:9" ht="26.45" customHeight="1">
      <c r="A35" s="239" t="str">
        <f>"A) Un "&amp;A31&amp;" del "&amp;G31&amp;"%, a la firma del presente contrato, el cual deberá aplicarse para LA ELABORACION DE TRABAJOS REQUERIDOS PARA LA EJECUCIÓN DE LA OBRA. "</f>
        <v xml:space="preserve">A) Un ANTICIPO del 50%, a la firma del presente contrato, el cual deberá aplicarse para LA ELABORACION DE TRABAJOS REQUERIDOS PARA LA EJECUCIÓN DE LA OBRA. </v>
      </c>
      <c r="B35" s="240"/>
      <c r="C35" s="240"/>
      <c r="D35" s="241"/>
      <c r="G35" s="49"/>
      <c r="H35" s="46"/>
      <c r="I35" s="46"/>
    </row>
    <row r="36" spans="1:9" ht="29.25" customHeight="1">
      <c r="A36" s="239" t="s">
        <v>2203</v>
      </c>
      <c r="B36" s="240"/>
      <c r="C36" s="240"/>
      <c r="D36" s="241"/>
    </row>
    <row r="37" spans="1:9" ht="28.5" customHeight="1" thickBot="1">
      <c r="A37" s="242"/>
      <c r="B37" s="243"/>
      <c r="C37" s="243"/>
      <c r="D37" s="244"/>
    </row>
    <row r="38" spans="1:9" ht="10.15" customHeight="1" thickBot="1">
      <c r="A38" s="39"/>
      <c r="B38" s="40"/>
      <c r="C38" s="40"/>
      <c r="D38" s="41"/>
    </row>
    <row r="39" spans="1:9" ht="20.100000000000001" customHeight="1" thickBot="1">
      <c r="A39" s="192" t="s">
        <v>14</v>
      </c>
      <c r="B39" s="193"/>
      <c r="C39" s="193"/>
      <c r="D39" s="194"/>
    </row>
    <row r="40" spans="1:9">
      <c r="A40" s="50" t="s">
        <v>15</v>
      </c>
      <c r="B40" s="51">
        <f>+FICHA!C10</f>
        <v>1</v>
      </c>
      <c r="C40" s="52" t="str">
        <f>+FICHA!D10</f>
        <v>SEPTIEMBRE</v>
      </c>
      <c r="D40" s="53">
        <f>+FICHA!E10</f>
        <v>2023</v>
      </c>
    </row>
    <row r="41" spans="1:9" ht="12.75" thickBot="1">
      <c r="A41" s="54" t="s">
        <v>16</v>
      </c>
      <c r="B41" s="55">
        <f>+FICHA!C11</f>
        <v>30</v>
      </c>
      <c r="C41" s="56" t="str">
        <f>+FICHA!D11</f>
        <v>SEPTIEMBRE</v>
      </c>
      <c r="D41" s="57">
        <f>+FICHA!E11</f>
        <v>2023</v>
      </c>
    </row>
    <row r="42" spans="1:9" ht="10.15" customHeight="1" thickBot="1">
      <c r="A42" s="39"/>
      <c r="B42" s="40"/>
      <c r="C42" s="40"/>
      <c r="D42" s="41"/>
    </row>
    <row r="43" spans="1:9" ht="20.100000000000001" customHeight="1" thickBot="1">
      <c r="A43" s="192" t="s">
        <v>17</v>
      </c>
      <c r="B43" s="193"/>
      <c r="C43" s="193"/>
      <c r="D43" s="194"/>
    </row>
    <row r="44" spans="1:9" ht="15.75" customHeight="1">
      <c r="A44" s="237" t="s">
        <v>17</v>
      </c>
      <c r="B44" s="230" t="s">
        <v>2199</v>
      </c>
      <c r="C44" s="231"/>
      <c r="D44" s="232"/>
    </row>
    <row r="45" spans="1:9" ht="15.75" customHeight="1" thickBot="1">
      <c r="A45" s="238"/>
      <c r="B45" s="233"/>
      <c r="C45" s="234"/>
      <c r="D45" s="235"/>
    </row>
    <row r="49" spans="1:22"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>
      <c r="A50" s="59"/>
      <c r="C50" s="59"/>
      <c r="D50" s="59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</row>
    <row r="51" spans="1:22">
      <c r="A51" s="42" t="str">
        <f>+"REPRESENTANTE "&amp;A7</f>
        <v>REPRESENTANTE CLIENTE</v>
      </c>
      <c r="B51" s="42"/>
      <c r="C51" s="236" t="str">
        <f>+"REPRESENTANTE "&amp;A12</f>
        <v>REPRESENTANTE PROVEEDOR</v>
      </c>
      <c r="D51" s="236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</row>
    <row r="52" spans="1:22" ht="24">
      <c r="A52" s="166" t="str">
        <f>+CORRESPO!C2</f>
        <v>JORGE LÓPEZ DE LARA Y OTTO JAVIER SCHMAL THOMAE</v>
      </c>
      <c r="B52" s="166"/>
      <c r="C52" s="173" t="str">
        <f>+CORRESPO!P2</f>
        <v>JOSÉ LUIS ORDONANA VIVAS</v>
      </c>
      <c r="D52" s="173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</row>
    <row r="53" spans="1:22"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</row>
    <row r="54" spans="1:22"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</row>
    <row r="55" spans="1:22"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</row>
    <row r="56" spans="1:22"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</row>
    <row r="57" spans="1:22"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</row>
    <row r="70" spans="10:10">
      <c r="J70" s="58"/>
    </row>
  </sheetData>
  <sheetProtection formatCells="0" formatColumns="0" formatRows="0" insertColumns="0" insertRows="0" insertHyperlinks="0" deleteColumns="0" deleteRows="0" sort="0" autoFilter="0" pivotTables="0"/>
  <mergeCells count="35">
    <mergeCell ref="C32:D32"/>
    <mergeCell ref="C29:D29"/>
    <mergeCell ref="C30:D30"/>
    <mergeCell ref="B44:D45"/>
    <mergeCell ref="C51:D51"/>
    <mergeCell ref="A43:D43"/>
    <mergeCell ref="A44:A45"/>
    <mergeCell ref="A34:D34"/>
    <mergeCell ref="A35:D35"/>
    <mergeCell ref="A36:D36"/>
    <mergeCell ref="A37:D37"/>
    <mergeCell ref="A39:D39"/>
    <mergeCell ref="B21:D22"/>
    <mergeCell ref="A24:D24"/>
    <mergeCell ref="C25:D25"/>
    <mergeCell ref="C31:D31"/>
    <mergeCell ref="C26:D26"/>
    <mergeCell ref="C27:D27"/>
    <mergeCell ref="C28:D28"/>
    <mergeCell ref="C52:D52"/>
    <mergeCell ref="A1:C4"/>
    <mergeCell ref="B9:D9"/>
    <mergeCell ref="B17:D17"/>
    <mergeCell ref="B19:D19"/>
    <mergeCell ref="A6:D6"/>
    <mergeCell ref="B7:D7"/>
    <mergeCell ref="B18:D18"/>
    <mergeCell ref="B8:D8"/>
    <mergeCell ref="B12:D12"/>
    <mergeCell ref="B13:D13"/>
    <mergeCell ref="B14:D14"/>
    <mergeCell ref="B10:D10"/>
    <mergeCell ref="B16:D16"/>
    <mergeCell ref="B15:D15"/>
    <mergeCell ref="A21:A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7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H56"/>
  <sheetViews>
    <sheetView view="pageBreakPreview" zoomScaleNormal="100" zoomScaleSheetLayoutView="100" workbookViewId="0">
      <selection activeCell="G31" sqref="G31"/>
    </sheetView>
  </sheetViews>
  <sheetFormatPr baseColWidth="10" defaultColWidth="11.42578125" defaultRowHeight="12"/>
  <cols>
    <col min="1" max="1" width="44.85546875" style="61" customWidth="1"/>
    <col min="2" max="2" width="12.28515625" style="81" bestFit="1" customWidth="1"/>
    <col min="3" max="3" width="10.5703125" style="81" customWidth="1"/>
    <col min="4" max="4" width="15.140625" style="81" bestFit="1" customWidth="1"/>
    <col min="5" max="5" width="13.5703125" style="82" bestFit="1" customWidth="1"/>
    <col min="6" max="6" width="5.42578125" style="60" customWidth="1"/>
    <col min="7" max="7" width="12" style="61" bestFit="1" customWidth="1"/>
    <col min="8" max="16384" width="11.42578125" style="61"/>
  </cols>
  <sheetData>
    <row r="1" spans="1:8" ht="15" customHeight="1">
      <c r="A1" s="246" t="s">
        <v>18</v>
      </c>
      <c r="B1" s="247"/>
      <c r="C1" s="247"/>
      <c r="D1" s="247"/>
      <c r="E1" s="248"/>
    </row>
    <row r="2" spans="1:8" ht="15.75" customHeight="1" thickBot="1">
      <c r="A2" s="249"/>
      <c r="B2" s="250"/>
      <c r="C2" s="250"/>
      <c r="D2" s="250"/>
      <c r="E2" s="251"/>
    </row>
    <row r="3" spans="1:8" s="63" customFormat="1" ht="12.75" thickBot="1">
      <c r="A3" s="252" t="s">
        <v>124</v>
      </c>
      <c r="B3" s="253"/>
      <c r="C3" s="253"/>
      <c r="D3" s="253"/>
      <c r="E3" s="254"/>
      <c r="F3" s="62"/>
    </row>
    <row r="4" spans="1:8" ht="15" customHeight="1">
      <c r="A4" s="167" t="str">
        <f>+AnexoA!A7</f>
        <v>CLIENTE</v>
      </c>
      <c r="B4" s="255" t="str">
        <f>+AnexoA!B7</f>
        <v>INTRAURBANA SUR, S.A DE C.V</v>
      </c>
      <c r="C4" s="255"/>
      <c r="D4" s="255"/>
      <c r="E4" s="256"/>
    </row>
    <row r="5" spans="1:8">
      <c r="A5" s="168" t="str">
        <f>+AnexoA!A12</f>
        <v>PROVEEDOR</v>
      </c>
      <c r="B5" s="257" t="str">
        <f>+AnexoA!B12</f>
        <v>TECNORAMPA, S.A DE C.V</v>
      </c>
      <c r="C5" s="257"/>
      <c r="D5" s="257"/>
      <c r="E5" s="258"/>
    </row>
    <row r="6" spans="1:8">
      <c r="A6" s="168" t="str">
        <f>+AnexoA!A17</f>
        <v>DESARROLLO</v>
      </c>
      <c r="B6" s="257" t="str">
        <f>+AnexoA!B17</f>
        <v>SANTORA</v>
      </c>
      <c r="C6" s="257"/>
      <c r="D6" s="257"/>
      <c r="E6" s="258"/>
    </row>
    <row r="7" spans="1:8">
      <c r="A7" s="168" t="str">
        <f>+AnexoA!A18</f>
        <v>PROYECTO</v>
      </c>
      <c r="B7" s="257" t="str">
        <f>+AnexoA!B18</f>
        <v>IT-SAN-01-EDI</v>
      </c>
      <c r="C7" s="257"/>
      <c r="D7" s="257"/>
      <c r="E7" s="258"/>
    </row>
    <row r="8" spans="1:8" ht="14.25" customHeight="1">
      <c r="A8" s="168" t="str">
        <f>+AnexoA!A19</f>
        <v>LICENCIA</v>
      </c>
      <c r="B8" s="257" t="str">
        <f>+AnexoA!B19</f>
        <v>M-0506-2021</v>
      </c>
      <c r="C8" s="257"/>
      <c r="D8" s="257"/>
      <c r="E8" s="258"/>
    </row>
    <row r="9" spans="1:8" ht="12.75" thickBot="1">
      <c r="A9" s="169" t="str">
        <f>+AnexoA!A21</f>
        <v>OBJETO DE CONTRATO</v>
      </c>
      <c r="B9" s="269" t="str">
        <f>+AnexoA!B21</f>
        <v xml:space="preserve">ELEVADOR DE PERSONAS EN SITUACIÒN DE DISCAPACIDAD </v>
      </c>
      <c r="C9" s="270"/>
      <c r="D9" s="270"/>
      <c r="E9" s="271"/>
    </row>
    <row r="10" spans="1:8" ht="12.75" thickBot="1">
      <c r="A10" s="259"/>
      <c r="B10" s="260"/>
      <c r="C10" s="260"/>
      <c r="D10" s="260"/>
      <c r="E10" s="261"/>
    </row>
    <row r="11" spans="1:8" ht="12.75" thickBot="1">
      <c r="A11" s="64"/>
      <c r="B11" s="65"/>
      <c r="C11" s="65"/>
      <c r="D11" s="65"/>
      <c r="E11" s="66"/>
    </row>
    <row r="12" spans="1:8" ht="13.5" thickTop="1" thickBot="1">
      <c r="A12" s="67" t="s">
        <v>19</v>
      </c>
      <c r="B12" s="68" t="s">
        <v>21</v>
      </c>
      <c r="C12" s="68" t="s">
        <v>22</v>
      </c>
      <c r="D12" s="68" t="s">
        <v>23</v>
      </c>
      <c r="E12" s="69" t="s">
        <v>24</v>
      </c>
    </row>
    <row r="13" spans="1:8" s="72" customFormat="1" ht="12.75" thickTop="1">
      <c r="A13" s="164" t="s">
        <v>2200</v>
      </c>
      <c r="B13" s="70" t="s">
        <v>35</v>
      </c>
      <c r="C13" s="143">
        <v>1</v>
      </c>
      <c r="D13" s="143">
        <v>178000</v>
      </c>
      <c r="E13" s="144">
        <f>+SUM(C13*D13)</f>
        <v>178000</v>
      </c>
      <c r="F13" s="71"/>
    </row>
    <row r="14" spans="1:8" s="60" customFormat="1" ht="12.75" thickBot="1">
      <c r="A14" s="164"/>
      <c r="B14" s="142"/>
      <c r="C14" s="145"/>
      <c r="D14" s="145"/>
      <c r="E14" s="146"/>
      <c r="G14" s="130"/>
      <c r="H14" s="130"/>
    </row>
    <row r="15" spans="1:8" s="60" customFormat="1" ht="12.75" thickTop="1">
      <c r="A15" s="64"/>
      <c r="B15" s="70"/>
      <c r="C15" s="272" t="s">
        <v>419</v>
      </c>
      <c r="D15" s="272"/>
      <c r="E15" s="73">
        <f>+SUM(E13:E13)</f>
        <v>178000</v>
      </c>
      <c r="G15" s="61"/>
    </row>
    <row r="16" spans="1:8" s="60" customFormat="1">
      <c r="A16" s="64"/>
      <c r="B16" s="74"/>
      <c r="C16" s="75" t="s">
        <v>420</v>
      </c>
      <c r="D16" s="76">
        <f>+AnexoA!C27</f>
        <v>0.16</v>
      </c>
      <c r="E16" s="73">
        <f>+E15*D16</f>
        <v>28480</v>
      </c>
      <c r="G16" s="61"/>
    </row>
    <row r="17" spans="1:7" s="60" customFormat="1">
      <c r="A17" s="64"/>
      <c r="B17" s="74"/>
      <c r="C17" s="272" t="s">
        <v>25</v>
      </c>
      <c r="D17" s="272"/>
      <c r="E17" s="73">
        <f>+E15+E16</f>
        <v>206480</v>
      </c>
      <c r="G17" s="61"/>
    </row>
    <row r="18" spans="1:7" s="60" customFormat="1" ht="12.75" thickBot="1">
      <c r="A18" s="77"/>
      <c r="B18" s="78"/>
      <c r="C18" s="78"/>
      <c r="D18" s="79"/>
      <c r="E18" s="80"/>
      <c r="G18" s="61"/>
    </row>
    <row r="19" spans="1:7" s="60" customFormat="1" ht="12.75" thickBot="1">
      <c r="A19" s="61"/>
      <c r="B19" s="81"/>
      <c r="C19" s="81"/>
      <c r="D19" s="81"/>
      <c r="E19" s="82"/>
      <c r="G19" s="61"/>
    </row>
    <row r="20" spans="1:7" s="60" customFormat="1">
      <c r="A20" s="252" t="s">
        <v>26</v>
      </c>
      <c r="B20" s="253"/>
      <c r="C20" s="253"/>
      <c r="D20" s="253"/>
      <c r="E20" s="254"/>
      <c r="G20" s="61"/>
    </row>
    <row r="21" spans="1:7" s="60" customFormat="1">
      <c r="A21" s="263"/>
      <c r="B21" s="264"/>
      <c r="C21" s="264"/>
      <c r="D21" s="264"/>
      <c r="E21" s="265"/>
      <c r="G21" s="61"/>
    </row>
    <row r="22" spans="1:7">
      <c r="A22" s="83"/>
      <c r="B22" s="84"/>
      <c r="C22" s="84"/>
      <c r="D22" s="84"/>
      <c r="E22" s="85"/>
    </row>
    <row r="23" spans="1:7">
      <c r="A23" s="83"/>
      <c r="B23" s="84"/>
      <c r="C23" s="84"/>
      <c r="D23" s="84"/>
      <c r="E23" s="85"/>
    </row>
    <row r="24" spans="1:7">
      <c r="A24" s="83"/>
      <c r="B24" s="84"/>
      <c r="C24" s="84"/>
      <c r="D24" s="84"/>
      <c r="E24" s="85"/>
    </row>
    <row r="25" spans="1:7">
      <c r="A25" s="83"/>
      <c r="B25" s="84"/>
      <c r="C25" s="84"/>
      <c r="D25" s="84"/>
      <c r="E25" s="85"/>
    </row>
    <row r="26" spans="1:7">
      <c r="A26" s="83"/>
      <c r="B26" s="84"/>
      <c r="C26" s="84"/>
      <c r="D26" s="84"/>
      <c r="E26" s="85"/>
    </row>
    <row r="27" spans="1:7">
      <c r="A27" s="83"/>
      <c r="B27" s="84"/>
      <c r="C27" s="84"/>
      <c r="D27" s="84"/>
      <c r="E27" s="85"/>
    </row>
    <row r="28" spans="1:7">
      <c r="A28" s="83"/>
      <c r="B28" s="84"/>
      <c r="C28" s="84"/>
      <c r="D28" s="84"/>
      <c r="E28" s="85"/>
    </row>
    <row r="29" spans="1:7">
      <c r="A29" s="83"/>
      <c r="B29" s="84"/>
      <c r="C29" s="84"/>
      <c r="D29" s="84"/>
      <c r="E29" s="85"/>
    </row>
    <row r="30" spans="1:7">
      <c r="A30" s="83"/>
      <c r="B30" s="84"/>
      <c r="C30" s="84"/>
      <c r="D30" s="84"/>
      <c r="E30" s="85"/>
    </row>
    <row r="31" spans="1:7">
      <c r="A31" s="83"/>
      <c r="B31" s="84"/>
      <c r="C31" s="84"/>
      <c r="D31" s="84"/>
      <c r="E31" s="85"/>
    </row>
    <row r="32" spans="1:7">
      <c r="A32" s="83"/>
      <c r="B32" s="84"/>
      <c r="C32" s="84"/>
      <c r="D32" s="84"/>
      <c r="E32" s="85"/>
    </row>
    <row r="33" spans="1:6">
      <c r="A33" s="83"/>
      <c r="B33" s="84"/>
      <c r="C33" s="84"/>
      <c r="D33" s="84"/>
      <c r="E33" s="85"/>
    </row>
    <row r="34" spans="1:6">
      <c r="A34" s="83"/>
      <c r="B34" s="84"/>
      <c r="C34" s="84"/>
      <c r="D34" s="84"/>
      <c r="E34" s="85"/>
    </row>
    <row r="35" spans="1:6">
      <c r="A35" s="83"/>
      <c r="B35" s="84"/>
      <c r="C35" s="84"/>
      <c r="D35" s="84"/>
      <c r="E35" s="85"/>
    </row>
    <row r="36" spans="1:6">
      <c r="A36" s="83"/>
      <c r="B36" s="84"/>
      <c r="C36" s="84"/>
      <c r="D36" s="84"/>
      <c r="E36" s="85"/>
    </row>
    <row r="37" spans="1:6">
      <c r="A37" s="83"/>
      <c r="B37" s="84"/>
      <c r="C37" s="84"/>
      <c r="D37" s="84"/>
      <c r="E37" s="85"/>
    </row>
    <row r="38" spans="1:6">
      <c r="A38" s="83"/>
      <c r="B38" s="84"/>
      <c r="C38" s="84"/>
      <c r="D38" s="84"/>
      <c r="E38" s="85"/>
    </row>
    <row r="39" spans="1:6">
      <c r="A39" s="83"/>
      <c r="B39" s="84"/>
      <c r="C39" s="84"/>
      <c r="D39" s="84"/>
      <c r="E39" s="85"/>
    </row>
    <row r="40" spans="1:6">
      <c r="A40" s="83"/>
      <c r="B40" s="84"/>
      <c r="C40" s="84"/>
      <c r="D40" s="84"/>
      <c r="E40" s="85"/>
    </row>
    <row r="41" spans="1:6">
      <c r="A41" s="83"/>
      <c r="B41" s="84"/>
      <c r="C41" s="84"/>
      <c r="D41" s="84"/>
      <c r="E41" s="85"/>
    </row>
    <row r="42" spans="1:6">
      <c r="A42" s="83"/>
      <c r="B42" s="84"/>
      <c r="C42" s="84"/>
      <c r="D42" s="84"/>
      <c r="E42" s="85"/>
    </row>
    <row r="43" spans="1:6">
      <c r="A43" s="83"/>
      <c r="B43" s="84"/>
      <c r="C43" s="84"/>
      <c r="D43" s="84"/>
      <c r="E43" s="85"/>
    </row>
    <row r="44" spans="1:6" ht="12.75" thickBot="1">
      <c r="A44" s="86"/>
      <c r="B44" s="87"/>
      <c r="C44" s="87"/>
      <c r="D44" s="87"/>
      <c r="E44" s="88"/>
    </row>
    <row r="45" spans="1:6">
      <c r="A45" s="74"/>
      <c r="B45" s="65"/>
      <c r="C45" s="65"/>
      <c r="D45" s="65"/>
      <c r="E45" s="89"/>
      <c r="F45" s="90"/>
    </row>
    <row r="46" spans="1:6" ht="12.75" thickBot="1">
      <c r="A46" s="74"/>
      <c r="B46" s="65"/>
      <c r="C46" s="65"/>
      <c r="D46" s="65"/>
      <c r="E46" s="89"/>
      <c r="F46" s="90"/>
    </row>
    <row r="47" spans="1:6">
      <c r="A47" s="252" t="s">
        <v>27</v>
      </c>
      <c r="B47" s="253"/>
      <c r="C47" s="253"/>
      <c r="D47" s="253"/>
      <c r="E47" s="254"/>
      <c r="F47" s="90"/>
    </row>
    <row r="48" spans="1:6">
      <c r="A48" s="263"/>
      <c r="B48" s="264"/>
      <c r="C48" s="264"/>
      <c r="D48" s="264"/>
      <c r="E48" s="265"/>
      <c r="F48" s="90"/>
    </row>
    <row r="49" spans="1:6" ht="12.75" thickBot="1">
      <c r="A49" s="266" t="s">
        <v>28</v>
      </c>
      <c r="B49" s="267"/>
      <c r="C49" s="267"/>
      <c r="D49" s="267"/>
      <c r="E49" s="268"/>
      <c r="F49" s="90"/>
    </row>
    <row r="50" spans="1:6">
      <c r="A50" s="65"/>
      <c r="B50" s="65"/>
      <c r="C50" s="65"/>
      <c r="D50" s="65"/>
      <c r="E50" s="65"/>
      <c r="F50" s="90"/>
    </row>
    <row r="51" spans="1:6">
      <c r="A51" s="65"/>
      <c r="B51" s="65"/>
      <c r="C51" s="65"/>
      <c r="D51" s="65"/>
      <c r="E51" s="65"/>
      <c r="F51" s="90"/>
    </row>
    <row r="52" spans="1:6">
      <c r="A52" s="74"/>
      <c r="B52" s="65"/>
      <c r="C52" s="65"/>
      <c r="D52" s="65"/>
      <c r="E52" s="89"/>
      <c r="F52" s="90"/>
    </row>
    <row r="53" spans="1:6">
      <c r="A53" s="91"/>
      <c r="B53" s="92"/>
      <c r="C53" s="91"/>
      <c r="D53" s="91"/>
      <c r="E53" s="91"/>
      <c r="F53" s="90"/>
    </row>
    <row r="54" spans="1:6">
      <c r="A54" s="93" t="str">
        <f>+AnexoA!A51</f>
        <v>REPRESENTANTE CLIENTE</v>
      </c>
      <c r="B54" s="93"/>
      <c r="C54" s="262" t="str">
        <f>+AnexoA!C51</f>
        <v>REPRESENTANTE PROVEEDOR</v>
      </c>
      <c r="D54" s="262"/>
      <c r="E54" s="262"/>
      <c r="F54" s="90"/>
    </row>
    <row r="55" spans="1:6">
      <c r="A55" s="74" t="str">
        <f>+AnexoA!A52</f>
        <v>JORGE LÓPEZ DE LARA Y OTTO JAVIER SCHMAL THOMAE</v>
      </c>
      <c r="B55" s="65"/>
      <c r="C55" s="245" t="str">
        <f>+AnexoA!C52</f>
        <v>JOSÉ LUIS ORDONANA VIVAS</v>
      </c>
      <c r="D55" s="245"/>
      <c r="E55" s="245"/>
      <c r="F55" s="90"/>
    </row>
    <row r="56" spans="1:6">
      <c r="A56" s="74"/>
      <c r="B56" s="65"/>
      <c r="C56" s="65"/>
      <c r="D56" s="65"/>
      <c r="E56" s="89"/>
      <c r="F56" s="90"/>
    </row>
  </sheetData>
  <sheetProtection algorithmName="SHA-512" hashValue="JxJy0VfztQPpOWHYEr6752TqPSan2uWB6Is/8MdcbpTIZ5mT/i8oGbz8WGZ8SfG3fIjpoNjGKtnIXOk8i/NLjA==" saltValue="NtrjM2VsPD9o7nOLrGYwow==" spinCount="100000" sheet="1" objects="1" scenarios="1" formatCells="0" formatColumns="0" formatRows="0" insertColumns="0" insertRows="0" insertHyperlinks="0" deleteColumns="0" deleteRows="0" sort="0" autoFilter="0" pivotTables="0"/>
  <mergeCells count="16">
    <mergeCell ref="C55:E55"/>
    <mergeCell ref="A1:E2"/>
    <mergeCell ref="A3:E3"/>
    <mergeCell ref="B4:E4"/>
    <mergeCell ref="B5:E5"/>
    <mergeCell ref="B6:E6"/>
    <mergeCell ref="B8:E8"/>
    <mergeCell ref="A10:E10"/>
    <mergeCell ref="B7:E7"/>
    <mergeCell ref="C54:E54"/>
    <mergeCell ref="A47:E48"/>
    <mergeCell ref="A49:E49"/>
    <mergeCell ref="B9:E9"/>
    <mergeCell ref="A20:E21"/>
    <mergeCell ref="C15:D15"/>
    <mergeCell ref="C17:D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H31"/>
  <sheetViews>
    <sheetView view="pageBreakPreview" zoomScaleNormal="100" zoomScaleSheetLayoutView="100" workbookViewId="0">
      <selection activeCell="A15" sqref="A15:XFD20"/>
    </sheetView>
  </sheetViews>
  <sheetFormatPr baseColWidth="10" defaultColWidth="11.42578125" defaultRowHeight="12"/>
  <cols>
    <col min="1" max="1" width="51.28515625" style="95" customWidth="1"/>
    <col min="2" max="6" width="8.7109375" style="113" customWidth="1"/>
    <col min="7" max="7" width="8.7109375" style="114" customWidth="1"/>
    <col min="8" max="8" width="11.42578125" style="94"/>
    <col min="9" max="16384" width="11.42578125" style="95"/>
  </cols>
  <sheetData>
    <row r="1" spans="1:7">
      <c r="A1" s="213" t="s">
        <v>1001</v>
      </c>
      <c r="B1" s="275"/>
      <c r="C1" s="275"/>
      <c r="D1" s="275"/>
      <c r="E1" s="275"/>
      <c r="F1" s="275"/>
      <c r="G1" s="276"/>
    </row>
    <row r="2" spans="1:7" ht="12.75" thickBot="1">
      <c r="A2" s="214"/>
      <c r="B2" s="277"/>
      <c r="C2" s="277"/>
      <c r="D2" s="277"/>
      <c r="E2" s="277"/>
      <c r="F2" s="277"/>
      <c r="G2" s="278"/>
    </row>
    <row r="3" spans="1:7" ht="15" customHeight="1" thickBot="1">
      <c r="A3" s="279" t="s">
        <v>1002</v>
      </c>
      <c r="B3" s="280"/>
      <c r="C3" s="280"/>
      <c r="D3" s="280"/>
      <c r="E3" s="280"/>
      <c r="F3" s="280"/>
      <c r="G3" s="281"/>
    </row>
    <row r="4" spans="1:7">
      <c r="A4" s="96" t="str">
        <f>+'Anexo B'!A4:A4</f>
        <v>CLIENTE</v>
      </c>
      <c r="B4" s="282" t="str">
        <f>+AnexoA!B7</f>
        <v>INTRAURBANA SUR, S.A DE C.V</v>
      </c>
      <c r="C4" s="282"/>
      <c r="D4" s="282"/>
      <c r="E4" s="283"/>
      <c r="F4" s="283"/>
      <c r="G4" s="284"/>
    </row>
    <row r="5" spans="1:7">
      <c r="A5" s="97" t="str">
        <f>+'Anexo B'!A5:A5</f>
        <v>PROVEEDOR</v>
      </c>
      <c r="B5" s="285" t="str">
        <f>+AnexoA!B12</f>
        <v>TECNORAMPA, S.A DE C.V</v>
      </c>
      <c r="C5" s="285"/>
      <c r="D5" s="285"/>
      <c r="E5" s="286"/>
      <c r="F5" s="286"/>
      <c r="G5" s="287"/>
    </row>
    <row r="6" spans="1:7">
      <c r="A6" s="97" t="str">
        <f>+'Anexo B'!A6:A6</f>
        <v>DESARROLLO</v>
      </c>
      <c r="B6" s="285" t="str">
        <f>+AnexoA!B17</f>
        <v>SANTORA</v>
      </c>
      <c r="C6" s="285"/>
      <c r="D6" s="285"/>
      <c r="E6" s="286"/>
      <c r="F6" s="286"/>
      <c r="G6" s="287"/>
    </row>
    <row r="7" spans="1:7">
      <c r="A7" s="97" t="str">
        <f>+'Anexo B'!A7:A7</f>
        <v>PROYECTO</v>
      </c>
      <c r="B7" s="285" t="str">
        <f>+AnexoA!B18</f>
        <v>IT-SAN-01-EDI</v>
      </c>
      <c r="C7" s="285"/>
      <c r="D7" s="285"/>
      <c r="E7" s="286"/>
      <c r="F7" s="286"/>
      <c r="G7" s="287"/>
    </row>
    <row r="8" spans="1:7">
      <c r="A8" s="97" t="str">
        <f>+'Anexo B'!A8:A8</f>
        <v>LICENCIA</v>
      </c>
      <c r="B8" s="285" t="str">
        <f>+AnexoA!B19</f>
        <v>M-0506-2021</v>
      </c>
      <c r="C8" s="285"/>
      <c r="D8" s="285"/>
      <c r="E8" s="286"/>
      <c r="F8" s="286"/>
      <c r="G8" s="287"/>
    </row>
    <row r="9" spans="1:7" ht="12.75" thickBot="1">
      <c r="A9" s="98" t="str">
        <f>+'Anexo B'!A9:A9</f>
        <v>OBJETO DE CONTRATO</v>
      </c>
      <c r="B9" s="288" t="str">
        <f>+AnexoA!B21</f>
        <v xml:space="preserve">ELEVADOR DE PERSONAS EN SITUACIÒN DE DISCAPACIDAD </v>
      </c>
      <c r="C9" s="289"/>
      <c r="D9" s="289"/>
      <c r="E9" s="289"/>
      <c r="F9" s="289"/>
      <c r="G9" s="290"/>
    </row>
    <row r="10" spans="1:7" ht="12.75" thickBot="1">
      <c r="A10" s="99"/>
      <c r="B10" s="100"/>
      <c r="C10" s="100"/>
      <c r="D10" s="100"/>
      <c r="E10" s="100"/>
      <c r="F10" s="100"/>
      <c r="G10" s="101"/>
    </row>
    <row r="11" spans="1:7" ht="12.75" thickTop="1">
      <c r="A11" s="291" t="s">
        <v>1046</v>
      </c>
      <c r="B11" s="293" t="s">
        <v>1003</v>
      </c>
      <c r="C11" s="293"/>
      <c r="D11" s="293"/>
      <c r="E11" s="293" t="s">
        <v>1004</v>
      </c>
      <c r="F11" s="293"/>
      <c r="G11" s="294"/>
    </row>
    <row r="12" spans="1:7" ht="12.75" thickBot="1">
      <c r="A12" s="292"/>
      <c r="B12" s="102" t="s">
        <v>69</v>
      </c>
      <c r="C12" s="102" t="s">
        <v>36</v>
      </c>
      <c r="D12" s="102" t="s">
        <v>37</v>
      </c>
      <c r="E12" s="102" t="s">
        <v>69</v>
      </c>
      <c r="F12" s="102" t="s">
        <v>36</v>
      </c>
      <c r="G12" s="103" t="s">
        <v>37</v>
      </c>
    </row>
    <row r="13" spans="1:7" ht="12.75" thickTop="1">
      <c r="A13" s="104" t="s">
        <v>1364</v>
      </c>
      <c r="B13" s="105"/>
      <c r="C13" s="105"/>
      <c r="D13" s="105"/>
      <c r="E13" s="105"/>
      <c r="F13" s="105"/>
      <c r="G13" s="106"/>
    </row>
    <row r="14" spans="1:7">
      <c r="A14" s="131" t="str">
        <f>+'Anexo B'!A13</f>
        <v xml:space="preserve">ELEVADOR SANTORA </v>
      </c>
      <c r="B14" s="105">
        <f>+AnexoA!B40</f>
        <v>1</v>
      </c>
      <c r="C14" s="105" t="str">
        <f>+AnexoA!C40</f>
        <v>SEPTIEMBRE</v>
      </c>
      <c r="D14" s="105">
        <f>+AnexoA!D40</f>
        <v>2023</v>
      </c>
      <c r="E14" s="105">
        <f>+AnexoA!B41</f>
        <v>30</v>
      </c>
      <c r="F14" s="105" t="str">
        <f>+AnexoA!C41</f>
        <v>SEPTIEMBRE</v>
      </c>
      <c r="G14" s="106">
        <f>+AnexoA!D41</f>
        <v>2023</v>
      </c>
    </row>
    <row r="15" spans="1:7" hidden="1">
      <c r="A15" s="131" t="e">
        <f>+'Anexo B'!#REF!</f>
        <v>#REF!</v>
      </c>
      <c r="B15" s="105">
        <f>+B14</f>
        <v>1</v>
      </c>
      <c r="C15" s="105" t="str">
        <f t="shared" ref="C15:C23" si="0">+C14</f>
        <v>SEPTIEMBRE</v>
      </c>
      <c r="D15" s="105">
        <f t="shared" ref="D15:D23" si="1">+D14</f>
        <v>2023</v>
      </c>
      <c r="E15" s="105">
        <f t="shared" ref="E15:E23" si="2">+E14</f>
        <v>30</v>
      </c>
      <c r="F15" s="105" t="str">
        <f t="shared" ref="F15:F23" si="3">+F14</f>
        <v>SEPTIEMBRE</v>
      </c>
      <c r="G15" s="105">
        <f t="shared" ref="G15:G23" si="4">+G14</f>
        <v>2023</v>
      </c>
    </row>
    <row r="16" spans="1:7" hidden="1">
      <c r="A16" s="131" t="e">
        <f>+'Anexo B'!#REF!</f>
        <v>#REF!</v>
      </c>
      <c r="B16" s="105">
        <f>+B15</f>
        <v>1</v>
      </c>
      <c r="C16" s="105" t="str">
        <f t="shared" si="0"/>
        <v>SEPTIEMBRE</v>
      </c>
      <c r="D16" s="105">
        <f t="shared" si="1"/>
        <v>2023</v>
      </c>
      <c r="E16" s="105">
        <f t="shared" si="2"/>
        <v>30</v>
      </c>
      <c r="F16" s="105" t="str">
        <f t="shared" si="3"/>
        <v>SEPTIEMBRE</v>
      </c>
      <c r="G16" s="105">
        <f t="shared" si="4"/>
        <v>2023</v>
      </c>
    </row>
    <row r="17" spans="1:8" hidden="1">
      <c r="A17" s="131">
        <f>+'Anexo B'!A14</f>
        <v>0</v>
      </c>
      <c r="B17" s="105">
        <f t="shared" ref="B17:B23" si="5">+B16</f>
        <v>1</v>
      </c>
      <c r="C17" s="105" t="str">
        <f t="shared" si="0"/>
        <v>SEPTIEMBRE</v>
      </c>
      <c r="D17" s="105">
        <f t="shared" si="1"/>
        <v>2023</v>
      </c>
      <c r="E17" s="105">
        <f t="shared" si="2"/>
        <v>30</v>
      </c>
      <c r="F17" s="105" t="str">
        <f t="shared" si="3"/>
        <v>SEPTIEMBRE</v>
      </c>
      <c r="G17" s="105">
        <f t="shared" si="4"/>
        <v>2023</v>
      </c>
    </row>
    <row r="18" spans="1:8" hidden="1">
      <c r="A18" s="131">
        <f>+'Anexo B'!A15</f>
        <v>0</v>
      </c>
      <c r="B18" s="105">
        <f t="shared" si="5"/>
        <v>1</v>
      </c>
      <c r="C18" s="105" t="str">
        <f t="shared" si="0"/>
        <v>SEPTIEMBRE</v>
      </c>
      <c r="D18" s="105">
        <f t="shared" si="1"/>
        <v>2023</v>
      </c>
      <c r="E18" s="105">
        <f t="shared" si="2"/>
        <v>30</v>
      </c>
      <c r="F18" s="105" t="str">
        <f t="shared" si="3"/>
        <v>SEPTIEMBRE</v>
      </c>
      <c r="G18" s="105">
        <f t="shared" si="4"/>
        <v>2023</v>
      </c>
    </row>
    <row r="19" spans="1:8" hidden="1">
      <c r="A19" s="131">
        <f>+'Anexo B'!A16</f>
        <v>0</v>
      </c>
      <c r="B19" s="105">
        <f t="shared" si="5"/>
        <v>1</v>
      </c>
      <c r="C19" s="105" t="str">
        <f t="shared" si="0"/>
        <v>SEPTIEMBRE</v>
      </c>
      <c r="D19" s="105">
        <f t="shared" si="1"/>
        <v>2023</v>
      </c>
      <c r="E19" s="105">
        <f t="shared" si="2"/>
        <v>30</v>
      </c>
      <c r="F19" s="105" t="str">
        <f t="shared" si="3"/>
        <v>SEPTIEMBRE</v>
      </c>
      <c r="G19" s="105">
        <f t="shared" si="4"/>
        <v>2023</v>
      </c>
    </row>
    <row r="20" spans="1:8" hidden="1">
      <c r="A20" s="131">
        <f>+'Anexo B'!A17</f>
        <v>0</v>
      </c>
      <c r="B20" s="105">
        <f t="shared" si="5"/>
        <v>1</v>
      </c>
      <c r="C20" s="105" t="str">
        <f t="shared" si="0"/>
        <v>SEPTIEMBRE</v>
      </c>
      <c r="D20" s="105">
        <f t="shared" si="1"/>
        <v>2023</v>
      </c>
      <c r="E20" s="105">
        <f t="shared" si="2"/>
        <v>30</v>
      </c>
      <c r="F20" s="105" t="str">
        <f t="shared" si="3"/>
        <v>SEPTIEMBRE</v>
      </c>
      <c r="G20" s="105">
        <f t="shared" si="4"/>
        <v>2023</v>
      </c>
    </row>
    <row r="21" spans="1:8" hidden="1">
      <c r="A21" s="131" t="e">
        <f>+'Anexo B'!#REF!</f>
        <v>#REF!</v>
      </c>
      <c r="B21" s="105">
        <f t="shared" si="5"/>
        <v>1</v>
      </c>
      <c r="C21" s="105" t="str">
        <f t="shared" si="0"/>
        <v>SEPTIEMBRE</v>
      </c>
      <c r="D21" s="105">
        <f t="shared" si="1"/>
        <v>2023</v>
      </c>
      <c r="E21" s="105">
        <f t="shared" si="2"/>
        <v>30</v>
      </c>
      <c r="F21" s="105" t="str">
        <f t="shared" si="3"/>
        <v>SEPTIEMBRE</v>
      </c>
      <c r="G21" s="105">
        <f t="shared" si="4"/>
        <v>2023</v>
      </c>
    </row>
    <row r="22" spans="1:8" hidden="1">
      <c r="A22" s="131" t="e">
        <f>+'Anexo B'!#REF!</f>
        <v>#REF!</v>
      </c>
      <c r="B22" s="105">
        <f t="shared" si="5"/>
        <v>1</v>
      </c>
      <c r="C22" s="105" t="str">
        <f t="shared" si="0"/>
        <v>SEPTIEMBRE</v>
      </c>
      <c r="D22" s="105">
        <f t="shared" si="1"/>
        <v>2023</v>
      </c>
      <c r="E22" s="105">
        <f t="shared" si="2"/>
        <v>30</v>
      </c>
      <c r="F22" s="105" t="str">
        <f t="shared" si="3"/>
        <v>SEPTIEMBRE</v>
      </c>
      <c r="G22" s="105">
        <f t="shared" si="4"/>
        <v>2023</v>
      </c>
    </row>
    <row r="23" spans="1:8" hidden="1">
      <c r="A23" s="131" t="e">
        <f>+'Anexo B'!#REF!</f>
        <v>#REF!</v>
      </c>
      <c r="B23" s="105">
        <f t="shared" si="5"/>
        <v>1</v>
      </c>
      <c r="C23" s="105" t="str">
        <f t="shared" si="0"/>
        <v>SEPTIEMBRE</v>
      </c>
      <c r="D23" s="105">
        <f t="shared" si="1"/>
        <v>2023</v>
      </c>
      <c r="E23" s="105">
        <f t="shared" si="2"/>
        <v>30</v>
      </c>
      <c r="F23" s="105" t="str">
        <f t="shared" si="3"/>
        <v>SEPTIEMBRE</v>
      </c>
      <c r="G23" s="105">
        <f t="shared" si="4"/>
        <v>2023</v>
      </c>
    </row>
    <row r="24" spans="1:8" s="108" customFormat="1" ht="12.75" thickBot="1">
      <c r="A24" s="109">
        <f>+'Anexo B'!A18</f>
        <v>0</v>
      </c>
      <c r="B24" s="110" t="e">
        <f>+#REF!</f>
        <v>#REF!</v>
      </c>
      <c r="C24" s="110" t="e">
        <f>+#REF!</f>
        <v>#REF!</v>
      </c>
      <c r="D24" s="110" t="e">
        <f>+#REF!</f>
        <v>#REF!</v>
      </c>
      <c r="E24" s="110" t="e">
        <f>+#REF!</f>
        <v>#REF!</v>
      </c>
      <c r="F24" s="110" t="e">
        <f>+#REF!</f>
        <v>#REF!</v>
      </c>
      <c r="G24" s="111" t="e">
        <f>+#REF!</f>
        <v>#REF!</v>
      </c>
      <c r="H24" s="107"/>
    </row>
    <row r="29" spans="1:8">
      <c r="A29" s="59"/>
      <c r="B29" s="40"/>
      <c r="C29" s="36"/>
      <c r="D29" s="36"/>
      <c r="E29" s="36"/>
      <c r="F29" s="36"/>
      <c r="G29" s="40"/>
      <c r="H29" s="40"/>
    </row>
    <row r="30" spans="1:8">
      <c r="A30" s="42" t="str">
        <f>+'Anexo B'!A54</f>
        <v>REPRESENTANTE CLIENTE</v>
      </c>
      <c r="B30" s="42"/>
      <c r="C30" s="274" t="str">
        <f>+'Anexo B'!C54</f>
        <v>REPRESENTANTE PROVEEDOR</v>
      </c>
      <c r="D30" s="274"/>
      <c r="E30" s="274"/>
      <c r="F30" s="274"/>
      <c r="G30" s="274"/>
      <c r="H30" s="112"/>
    </row>
    <row r="31" spans="1:8">
      <c r="A31" s="95" t="str">
        <f>+'Anexo B'!A55</f>
        <v>JORGE LÓPEZ DE LARA Y OTTO JAVIER SCHMAL THOMAE</v>
      </c>
      <c r="C31" s="273" t="str">
        <f>+'Anexo B'!C55</f>
        <v>JOSÉ LUIS ORDONANA VIVAS</v>
      </c>
      <c r="D31" s="273"/>
      <c r="E31" s="273"/>
      <c r="F31" s="273"/>
      <c r="G31" s="273"/>
    </row>
  </sheetData>
  <sheetProtection algorithmName="SHA-512" hashValue="xDjOfhIIBpQUru0pmHYW+W+HtCCQXQ64X5BhEmXOOvlpigqrC1Y1N/kdsMdR9Xl4NFjmswHYfSzOE9t/gt1Ebw==" saltValue="+UlZmQz1BNcOVTTpEWvRFQ==" spinCount="100000" sheet="1" objects="1" scenarios="1" formatCells="0" formatColumns="0" formatRows="0" insertColumns="0" insertRows="0" insertHyperlinks="0" deleteColumns="0" deleteRows="0" sort="0" autoFilter="0" pivotTables="0"/>
  <mergeCells count="13">
    <mergeCell ref="C31:G31"/>
    <mergeCell ref="C30:G30"/>
    <mergeCell ref="A1:G2"/>
    <mergeCell ref="A3:G3"/>
    <mergeCell ref="B4:G4"/>
    <mergeCell ref="B5:G5"/>
    <mergeCell ref="B6:G6"/>
    <mergeCell ref="B7:G7"/>
    <mergeCell ref="B8:G8"/>
    <mergeCell ref="B9:G9"/>
    <mergeCell ref="A11:A12"/>
    <mergeCell ref="B11:D11"/>
    <mergeCell ref="E11:G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M141"/>
  <sheetViews>
    <sheetView view="pageBreakPreview" topLeftCell="A71" zoomScaleNormal="100" zoomScaleSheetLayoutView="100" workbookViewId="0">
      <selection activeCell="A67" sqref="A67:J67"/>
    </sheetView>
  </sheetViews>
  <sheetFormatPr baseColWidth="10" defaultColWidth="11.42578125" defaultRowHeight="12"/>
  <cols>
    <col min="1" max="1" width="12.5703125" style="95" customWidth="1"/>
    <col min="2" max="10" width="8.7109375" style="95" customWidth="1"/>
    <col min="11" max="16384" width="11.42578125" style="95"/>
  </cols>
  <sheetData>
    <row r="1" spans="1:13">
      <c r="A1" s="295" t="s">
        <v>105</v>
      </c>
      <c r="B1" s="296"/>
      <c r="C1" s="296"/>
      <c r="D1" s="296"/>
      <c r="E1" s="296"/>
      <c r="F1" s="296"/>
      <c r="G1" s="296"/>
      <c r="H1" s="296"/>
      <c r="I1" s="296"/>
      <c r="J1" s="297"/>
      <c r="K1" s="115"/>
      <c r="L1" s="115"/>
      <c r="M1" s="115"/>
    </row>
    <row r="2" spans="1:13" s="119" customFormat="1" hidden="1">
      <c r="A2" s="302"/>
      <c r="B2" s="303"/>
      <c r="C2" s="303"/>
      <c r="D2" s="116">
        <f ca="1">+TODAY()</f>
        <v>45170</v>
      </c>
      <c r="E2" s="117"/>
      <c r="F2" s="117"/>
      <c r="G2" s="117"/>
      <c r="H2" s="117"/>
      <c r="I2" s="117"/>
      <c r="J2" s="118"/>
    </row>
    <row r="3" spans="1:13" s="120" customFormat="1" ht="12.75" thickBot="1">
      <c r="A3" s="304" t="s">
        <v>1179</v>
      </c>
      <c r="B3" s="305"/>
      <c r="C3" s="306" t="str">
        <f>+CORRESPO!AR2&amp;"-"&amp;CORRESPO!K2&amp;"-"&amp;CORRESPO!N2&amp;"-"&amp;CORRESPO!W2&amp;"-"&amp;CORRESPO!AL2</f>
        <v>COMPRAVENTA-SANTORA-01-ELEVADOR DE PERSONAS EN SITUACIÒN DE DISCAPACIDAD -39</v>
      </c>
      <c r="D3" s="306"/>
      <c r="E3" s="306"/>
      <c r="F3" s="306"/>
      <c r="G3" s="306"/>
      <c r="H3" s="306"/>
      <c r="I3" s="306"/>
      <c r="J3" s="307"/>
    </row>
    <row r="4" spans="1:13">
      <c r="D4" s="121"/>
    </row>
    <row r="5" spans="1:13" s="123" customFormat="1">
      <c r="A5" s="298" t="s">
        <v>106</v>
      </c>
      <c r="B5" s="299"/>
      <c r="C5" s="122"/>
      <c r="D5" s="298" t="s">
        <v>107</v>
      </c>
      <c r="E5" s="274"/>
      <c r="F5" s="299"/>
      <c r="G5" s="122"/>
      <c r="H5" s="298" t="s">
        <v>108</v>
      </c>
      <c r="I5" s="274"/>
      <c r="J5" s="299"/>
    </row>
    <row r="6" spans="1:13">
      <c r="A6" s="300" t="s">
        <v>109</v>
      </c>
      <c r="B6" s="301"/>
      <c r="C6" s="124"/>
      <c r="D6" s="125">
        <f>+AnexoA!B40</f>
        <v>1</v>
      </c>
      <c r="E6" s="126" t="str">
        <f>+AnexoA!C40</f>
        <v>SEPTIEMBRE</v>
      </c>
      <c r="F6" s="127">
        <f>+AnexoA!D40</f>
        <v>2023</v>
      </c>
      <c r="G6" s="128"/>
      <c r="H6" s="125">
        <f>+AnexoA!B41</f>
        <v>30</v>
      </c>
      <c r="I6" s="126" t="str">
        <f>+AnexoA!C41</f>
        <v>SEPTIEMBRE</v>
      </c>
      <c r="J6" s="127">
        <f>+AnexoA!D41</f>
        <v>2023</v>
      </c>
    </row>
    <row r="10" spans="1:13">
      <c r="A10" s="273" t="s">
        <v>110</v>
      </c>
      <c r="B10" s="273"/>
      <c r="C10" s="273"/>
      <c r="D10" s="273"/>
      <c r="E10" s="273"/>
      <c r="F10" s="273"/>
      <c r="G10" s="273"/>
      <c r="H10" s="273"/>
      <c r="I10" s="273"/>
      <c r="J10" s="273"/>
    </row>
    <row r="11" spans="1:13">
      <c r="A11" s="314" t="str">
        <f>+FICHA!C3</f>
        <v>INTRAURBANA SUR, S.A DE C.V</v>
      </c>
      <c r="B11" s="314"/>
      <c r="C11" s="314"/>
      <c r="D11" s="314"/>
      <c r="E11" s="314"/>
      <c r="F11" s="273" t="s">
        <v>111</v>
      </c>
      <c r="G11" s="273"/>
      <c r="H11" s="273"/>
      <c r="I11" s="313">
        <f>+AnexoA!B25*FICHA!C9</f>
        <v>20648</v>
      </c>
      <c r="J11" s="313"/>
    </row>
    <row r="12" spans="1:13">
      <c r="A12" s="312" t="s">
        <v>2201</v>
      </c>
      <c r="B12" s="312"/>
      <c r="C12" s="312"/>
      <c r="D12" s="312"/>
      <c r="E12" s="312"/>
      <c r="F12" s="312"/>
      <c r="G12" s="312"/>
      <c r="H12" s="312"/>
      <c r="I12" s="312"/>
      <c r="J12" s="312"/>
    </row>
    <row r="13" spans="1:13">
      <c r="A13" s="273" t="s">
        <v>118</v>
      </c>
      <c r="B13" s="273"/>
      <c r="C13" s="273"/>
      <c r="D13" s="273"/>
      <c r="E13" s="273"/>
      <c r="F13" s="273"/>
      <c r="G13" s="273"/>
      <c r="H13" s="273"/>
      <c r="I13" s="273"/>
      <c r="J13" s="273"/>
    </row>
    <row r="14" spans="1:13">
      <c r="A14" s="173" t="str">
        <f>+VLOOKUP(A11,DATOS!A83:B99,2,0)</f>
        <v>PEDRO ROSALES DE LEÓN #7720, COLONIA JARDINES DEL SEMINARIO, CP 32507 JUÁREZ, CHIHUAHUA</v>
      </c>
      <c r="B14" s="173"/>
      <c r="C14" s="173"/>
      <c r="D14" s="173"/>
      <c r="E14" s="173"/>
      <c r="F14" s="173"/>
      <c r="G14" s="173"/>
      <c r="H14" s="173"/>
      <c r="I14" s="173"/>
      <c r="J14" s="173"/>
    </row>
    <row r="15" spans="1:13">
      <c r="A15" s="173"/>
      <c r="B15" s="173"/>
      <c r="C15" s="173"/>
      <c r="D15" s="173"/>
      <c r="E15" s="173"/>
      <c r="F15" s="173"/>
      <c r="G15" s="173"/>
      <c r="H15" s="173"/>
      <c r="I15" s="173"/>
      <c r="J15" s="173"/>
    </row>
    <row r="18" spans="1:10">
      <c r="A18" s="315" t="s">
        <v>122</v>
      </c>
      <c r="B18" s="315"/>
      <c r="C18" s="315"/>
      <c r="D18" s="315"/>
      <c r="E18" s="315"/>
      <c r="F18" s="315"/>
      <c r="G18" s="315"/>
      <c r="H18" s="315"/>
      <c r="I18" s="315"/>
      <c r="J18" s="315"/>
    </row>
    <row r="19" spans="1:10">
      <c r="A19" s="315"/>
      <c r="B19" s="315"/>
      <c r="C19" s="315"/>
      <c r="D19" s="315"/>
      <c r="E19" s="315"/>
      <c r="F19" s="315"/>
      <c r="G19" s="315"/>
      <c r="H19" s="315"/>
      <c r="I19" s="315"/>
      <c r="J19" s="315"/>
    </row>
    <row r="20" spans="1:10">
      <c r="A20" s="315"/>
      <c r="B20" s="315"/>
      <c r="C20" s="315"/>
      <c r="D20" s="315"/>
      <c r="E20" s="315"/>
      <c r="F20" s="315"/>
      <c r="G20" s="315"/>
      <c r="H20" s="315"/>
      <c r="I20" s="315"/>
      <c r="J20" s="315"/>
    </row>
    <row r="24" spans="1:10">
      <c r="A24" s="308" t="s">
        <v>112</v>
      </c>
      <c r="B24" s="309"/>
      <c r="C24" s="309"/>
      <c r="D24" s="310" t="str">
        <f>+AnexoA!B12</f>
        <v>TECNORAMPA, S.A DE C.V</v>
      </c>
      <c r="E24" s="310"/>
      <c r="F24" s="310"/>
      <c r="G24" s="310"/>
      <c r="H24" s="310"/>
      <c r="I24" s="310"/>
      <c r="J24" s="311"/>
    </row>
    <row r="25" spans="1:10">
      <c r="A25" s="308" t="s">
        <v>113</v>
      </c>
      <c r="B25" s="309"/>
      <c r="C25" s="309"/>
      <c r="D25" s="310" t="str">
        <f>+VLOOKUP($D$24,PROVEEDORES!$A$1:$L$626,2,0)</f>
        <v>AUTOPISTA MÉXICO -  QUERETARO KM 175 +494</v>
      </c>
      <c r="E25" s="310"/>
      <c r="F25" s="310"/>
      <c r="G25" s="310"/>
      <c r="H25" s="310"/>
      <c r="I25" s="310"/>
      <c r="J25" s="311"/>
    </row>
    <row r="26" spans="1:10">
      <c r="A26" s="308" t="s">
        <v>114</v>
      </c>
      <c r="B26" s="309"/>
      <c r="C26" s="309"/>
      <c r="D26" s="310" t="str">
        <f>+VLOOKUP($D$24,PROVEEDORES!$A$1:$L$626,3,0)</f>
        <v>EL SAUZ BAJO, C.P 76729</v>
      </c>
      <c r="E26" s="310"/>
      <c r="F26" s="310"/>
      <c r="G26" s="310"/>
      <c r="H26" s="310"/>
      <c r="I26" s="310"/>
      <c r="J26" s="311"/>
    </row>
    <row r="27" spans="1:10">
      <c r="A27" s="316" t="s">
        <v>115</v>
      </c>
      <c r="B27" s="317"/>
      <c r="C27" s="317"/>
      <c r="D27" s="310" t="str">
        <f>+VLOOKUP($D$24,PROVEEDORES!$A$1:$L$626,4,0)</f>
        <v>PEDRO ESCOBEDO, QUERETARO</v>
      </c>
      <c r="E27" s="310"/>
      <c r="F27" s="310"/>
      <c r="G27" s="310"/>
      <c r="H27" s="310"/>
      <c r="I27" s="310"/>
      <c r="J27" s="311"/>
    </row>
    <row r="28" spans="1:10">
      <c r="A28" s="113"/>
      <c r="B28" s="113"/>
      <c r="C28" s="113"/>
      <c r="D28" s="113"/>
      <c r="E28" s="113"/>
      <c r="F28" s="113"/>
      <c r="G28" s="113"/>
      <c r="H28" s="113"/>
      <c r="I28" s="113"/>
      <c r="J28" s="113"/>
    </row>
    <row r="29" spans="1:10">
      <c r="A29" s="113"/>
      <c r="B29" s="113"/>
      <c r="C29" s="113"/>
      <c r="D29" s="113"/>
      <c r="E29" s="113"/>
      <c r="F29" s="113"/>
      <c r="G29" s="113"/>
      <c r="H29" s="113"/>
      <c r="I29" s="113"/>
      <c r="J29" s="113"/>
    </row>
    <row r="30" spans="1:10">
      <c r="A30" s="113"/>
      <c r="B30" s="113"/>
      <c r="C30" s="113"/>
      <c r="D30" s="113"/>
      <c r="E30" s="113"/>
      <c r="F30" s="113"/>
      <c r="G30" s="113"/>
      <c r="H30" s="113"/>
      <c r="I30" s="113"/>
      <c r="J30" s="113"/>
    </row>
    <row r="33" spans="1:10" s="129" customFormat="1" ht="12.75" thickBot="1">
      <c r="A33" s="318" t="s">
        <v>116</v>
      </c>
      <c r="B33" s="318"/>
      <c r="C33" s="318"/>
      <c r="D33" s="319"/>
      <c r="E33" s="319"/>
      <c r="F33" s="319"/>
      <c r="G33" s="319"/>
      <c r="H33" s="319"/>
      <c r="I33" s="319"/>
      <c r="J33" s="319"/>
    </row>
    <row r="55" spans="1:10" ht="12.75" thickBot="1"/>
    <row r="56" spans="1:10">
      <c r="A56" s="295" t="s">
        <v>119</v>
      </c>
      <c r="B56" s="296"/>
      <c r="C56" s="296"/>
      <c r="D56" s="296"/>
      <c r="E56" s="296"/>
      <c r="F56" s="296"/>
      <c r="G56" s="296"/>
      <c r="H56" s="296"/>
      <c r="I56" s="296"/>
      <c r="J56" s="297"/>
    </row>
    <row r="57" spans="1:10" ht="12.75" thickBot="1">
      <c r="A57" s="304" t="str">
        <f>+A3</f>
        <v>CONTRATO</v>
      </c>
      <c r="B57" s="305"/>
      <c r="C57" s="306" t="str">
        <f>+C3</f>
        <v>COMPRAVENTA-SANTORA-01-ELEVADOR DE PERSONAS EN SITUACIÒN DE DISCAPACIDAD -39</v>
      </c>
      <c r="D57" s="306"/>
      <c r="E57" s="306"/>
      <c r="F57" s="306"/>
      <c r="G57" s="306"/>
      <c r="H57" s="306"/>
      <c r="I57" s="306"/>
      <c r="J57" s="307"/>
    </row>
    <row r="59" spans="1:10">
      <c r="A59" s="298" t="s">
        <v>106</v>
      </c>
      <c r="B59" s="299"/>
      <c r="C59" s="122"/>
      <c r="D59" s="298" t="s">
        <v>107</v>
      </c>
      <c r="E59" s="274"/>
      <c r="F59" s="299"/>
      <c r="G59" s="122"/>
      <c r="H59" s="298" t="s">
        <v>108</v>
      </c>
      <c r="I59" s="274"/>
      <c r="J59" s="299"/>
    </row>
    <row r="60" spans="1:10">
      <c r="A60" s="300" t="s">
        <v>109</v>
      </c>
      <c r="B60" s="301"/>
      <c r="C60" s="124"/>
      <c r="D60" s="125">
        <f>+AnexoA!B40</f>
        <v>1</v>
      </c>
      <c r="E60" s="126" t="str">
        <f>+AnexoA!C40</f>
        <v>SEPTIEMBRE</v>
      </c>
      <c r="F60" s="127">
        <f>+AnexoA!D40</f>
        <v>2023</v>
      </c>
      <c r="G60" s="124"/>
      <c r="H60" s="125">
        <f>+AnexoA!B41</f>
        <v>30</v>
      </c>
      <c r="I60" s="126" t="str">
        <f>+AnexoA!C41</f>
        <v>SEPTIEMBRE</v>
      </c>
      <c r="J60" s="127">
        <f>+AnexoA!D41</f>
        <v>2023</v>
      </c>
    </row>
    <row r="64" spans="1:10">
      <c r="A64" s="273" t="s">
        <v>110</v>
      </c>
      <c r="B64" s="273"/>
      <c r="C64" s="273"/>
      <c r="D64" s="273"/>
      <c r="E64" s="273"/>
      <c r="F64" s="273"/>
      <c r="G64" s="273"/>
      <c r="H64" s="273"/>
      <c r="I64" s="273"/>
      <c r="J64" s="273"/>
    </row>
    <row r="65" spans="1:10">
      <c r="A65" s="313" t="str">
        <f>+A119</f>
        <v>INTRAURBANA SUR, S.A DE C.V</v>
      </c>
      <c r="B65" s="313"/>
      <c r="C65" s="313"/>
      <c r="D65" s="313"/>
      <c r="E65" s="313"/>
      <c r="F65" s="273" t="s">
        <v>111</v>
      </c>
      <c r="G65" s="273"/>
      <c r="H65" s="273"/>
      <c r="I65" s="313">
        <f>+AnexoA!B31+AnexoA!B32</f>
        <v>103240</v>
      </c>
      <c r="J65" s="313"/>
    </row>
    <row r="66" spans="1:10">
      <c r="A66" s="320" t="s">
        <v>2202</v>
      </c>
      <c r="B66" s="320"/>
      <c r="C66" s="320"/>
      <c r="D66" s="320"/>
      <c r="E66" s="320"/>
      <c r="F66" s="320"/>
      <c r="G66" s="320"/>
      <c r="H66" s="320"/>
      <c r="I66" s="320"/>
      <c r="J66" s="320"/>
    </row>
    <row r="67" spans="1:10">
      <c r="A67" s="273" t="s">
        <v>118</v>
      </c>
      <c r="B67" s="273"/>
      <c r="C67" s="273"/>
      <c r="D67" s="273"/>
      <c r="E67" s="273"/>
      <c r="F67" s="273"/>
      <c r="G67" s="273"/>
      <c r="H67" s="273"/>
      <c r="I67" s="273"/>
      <c r="J67" s="273"/>
    </row>
    <row r="68" spans="1:10">
      <c r="A68" s="173" t="str">
        <f>+A122</f>
        <v>PEDRO ROSALES DE LEÓN #7720, COLONIA JARDINES DEL SEMINARIO, CP 32507 JUÁREZ, CHIHUAHUA</v>
      </c>
      <c r="B68" s="173"/>
      <c r="C68" s="173"/>
      <c r="D68" s="173"/>
      <c r="E68" s="173"/>
      <c r="F68" s="173"/>
      <c r="G68" s="173"/>
      <c r="H68" s="173"/>
      <c r="I68" s="173"/>
      <c r="J68" s="173"/>
    </row>
    <row r="69" spans="1:10">
      <c r="A69" s="173"/>
      <c r="B69" s="173"/>
      <c r="C69" s="173"/>
      <c r="D69" s="173"/>
      <c r="E69" s="173"/>
      <c r="F69" s="173"/>
      <c r="G69" s="173"/>
      <c r="H69" s="173"/>
      <c r="I69" s="173"/>
      <c r="J69" s="173"/>
    </row>
    <row r="72" spans="1:10">
      <c r="A72" s="315" t="s">
        <v>122</v>
      </c>
      <c r="B72" s="315"/>
      <c r="C72" s="315"/>
      <c r="D72" s="315"/>
      <c r="E72" s="315"/>
      <c r="F72" s="315"/>
      <c r="G72" s="315"/>
      <c r="H72" s="315"/>
      <c r="I72" s="315"/>
      <c r="J72" s="315"/>
    </row>
    <row r="73" spans="1:10">
      <c r="A73" s="315"/>
      <c r="B73" s="315"/>
      <c r="C73" s="315"/>
      <c r="D73" s="315"/>
      <c r="E73" s="315"/>
      <c r="F73" s="315"/>
      <c r="G73" s="315"/>
      <c r="H73" s="315"/>
      <c r="I73" s="315"/>
      <c r="J73" s="315"/>
    </row>
    <row r="74" spans="1:10">
      <c r="A74" s="315"/>
      <c r="B74" s="315"/>
      <c r="C74" s="315"/>
      <c r="D74" s="315"/>
      <c r="E74" s="315"/>
      <c r="F74" s="315"/>
      <c r="G74" s="315"/>
      <c r="H74" s="315"/>
      <c r="I74" s="315"/>
      <c r="J74" s="315"/>
    </row>
    <row r="78" spans="1:10">
      <c r="A78" s="308" t="s">
        <v>112</v>
      </c>
      <c r="B78" s="309"/>
      <c r="C78" s="309"/>
      <c r="D78" s="310" t="str">
        <f>+D132</f>
        <v>TECNORAMPA, S.A DE C.V</v>
      </c>
      <c r="E78" s="310"/>
      <c r="F78" s="310"/>
      <c r="G78" s="310"/>
      <c r="H78" s="310"/>
      <c r="I78" s="310"/>
      <c r="J78" s="311"/>
    </row>
    <row r="79" spans="1:10">
      <c r="A79" s="308" t="s">
        <v>113</v>
      </c>
      <c r="B79" s="309"/>
      <c r="C79" s="309"/>
      <c r="D79" s="310" t="str">
        <f>+D133</f>
        <v>AUTOPISTA MÉXICO -  QUERETARO KM 175 +494</v>
      </c>
      <c r="E79" s="310"/>
      <c r="F79" s="310"/>
      <c r="G79" s="310"/>
      <c r="H79" s="310"/>
      <c r="I79" s="310"/>
      <c r="J79" s="311"/>
    </row>
    <row r="80" spans="1:10">
      <c r="A80" s="308" t="s">
        <v>114</v>
      </c>
      <c r="B80" s="309"/>
      <c r="C80" s="309"/>
      <c r="D80" s="310" t="str">
        <f>+D134</f>
        <v>EL SAUZ BAJO, C.P 76729</v>
      </c>
      <c r="E80" s="310"/>
      <c r="F80" s="310"/>
      <c r="G80" s="310"/>
      <c r="H80" s="310"/>
      <c r="I80" s="310"/>
      <c r="J80" s="311"/>
    </row>
    <row r="81" spans="1:10">
      <c r="A81" s="316" t="s">
        <v>115</v>
      </c>
      <c r="B81" s="317"/>
      <c r="C81" s="317"/>
      <c r="D81" s="310" t="str">
        <f>+D135</f>
        <v>PEDRO ESCOBEDO, QUERETARO</v>
      </c>
      <c r="E81" s="310"/>
      <c r="F81" s="310"/>
      <c r="G81" s="310"/>
      <c r="H81" s="310"/>
      <c r="I81" s="310"/>
      <c r="J81" s="311"/>
    </row>
    <row r="82" spans="1:10">
      <c r="A82" s="113"/>
      <c r="B82" s="113"/>
      <c r="C82" s="113"/>
      <c r="D82" s="113"/>
      <c r="E82" s="113"/>
      <c r="F82" s="113"/>
      <c r="G82" s="113"/>
      <c r="H82" s="113"/>
      <c r="I82" s="113"/>
      <c r="J82" s="113"/>
    </row>
    <row r="83" spans="1:10">
      <c r="A83" s="113"/>
      <c r="B83" s="113"/>
      <c r="C83" s="113"/>
      <c r="D83" s="113"/>
      <c r="E83" s="113"/>
      <c r="F83" s="113"/>
      <c r="G83" s="113"/>
      <c r="H83" s="113"/>
      <c r="I83" s="113"/>
      <c r="J83" s="113"/>
    </row>
    <row r="87" spans="1:10" ht="12.75" thickBot="1">
      <c r="A87" s="318" t="s">
        <v>116</v>
      </c>
      <c r="B87" s="318"/>
      <c r="C87" s="318"/>
      <c r="D87" s="319"/>
      <c r="E87" s="319"/>
      <c r="F87" s="319"/>
      <c r="G87" s="319"/>
      <c r="H87" s="319"/>
      <c r="I87" s="319"/>
      <c r="J87" s="319"/>
    </row>
    <row r="109" spans="1:10" ht="12.75" thickBot="1"/>
    <row r="110" spans="1:10">
      <c r="A110" s="295" t="s">
        <v>117</v>
      </c>
      <c r="B110" s="296"/>
      <c r="C110" s="296"/>
      <c r="D110" s="296"/>
      <c r="E110" s="296"/>
      <c r="F110" s="296"/>
      <c r="G110" s="296"/>
      <c r="H110" s="296"/>
      <c r="I110" s="296"/>
      <c r="J110" s="297"/>
    </row>
    <row r="111" spans="1:10" ht="12.75" thickBot="1">
      <c r="A111" s="304" t="str">
        <f>+A57</f>
        <v>CONTRATO</v>
      </c>
      <c r="B111" s="305"/>
      <c r="C111" s="306" t="str">
        <f>+C57</f>
        <v>COMPRAVENTA-SANTORA-01-ELEVADOR DE PERSONAS EN SITUACIÒN DE DISCAPACIDAD -39</v>
      </c>
      <c r="D111" s="306"/>
      <c r="E111" s="306"/>
      <c r="F111" s="306"/>
      <c r="G111" s="306"/>
      <c r="H111" s="306"/>
      <c r="I111" s="306"/>
      <c r="J111" s="307"/>
    </row>
    <row r="113" spans="1:10">
      <c r="A113" s="298" t="s">
        <v>106</v>
      </c>
      <c r="B113" s="299"/>
      <c r="C113" s="122"/>
      <c r="D113" s="298" t="s">
        <v>107</v>
      </c>
      <c r="E113" s="274"/>
      <c r="F113" s="299"/>
      <c r="G113" s="122"/>
      <c r="H113" s="298" t="s">
        <v>108</v>
      </c>
      <c r="I113" s="274"/>
      <c r="J113" s="299"/>
    </row>
    <row r="114" spans="1:10">
      <c r="A114" s="300" t="s">
        <v>109</v>
      </c>
      <c r="B114" s="301"/>
      <c r="C114" s="124"/>
      <c r="D114" s="125">
        <f>+D6</f>
        <v>1</v>
      </c>
      <c r="E114" s="126" t="str">
        <f>+E6</f>
        <v>SEPTIEMBRE</v>
      </c>
      <c r="F114" s="127">
        <f>+F6</f>
        <v>2023</v>
      </c>
      <c r="G114" s="124"/>
      <c r="H114" s="125">
        <f>+H6</f>
        <v>30</v>
      </c>
      <c r="I114" s="126" t="str">
        <f>+I6</f>
        <v>SEPTIEMBRE</v>
      </c>
      <c r="J114" s="127">
        <f>+J6+1</f>
        <v>2024</v>
      </c>
    </row>
    <row r="118" spans="1:10">
      <c r="A118" s="273" t="s">
        <v>110</v>
      </c>
      <c r="B118" s="273"/>
      <c r="C118" s="273"/>
      <c r="D118" s="273"/>
      <c r="E118" s="273"/>
      <c r="F118" s="273"/>
      <c r="G118" s="273"/>
      <c r="H118" s="273"/>
      <c r="I118" s="273"/>
      <c r="J118" s="273"/>
    </row>
    <row r="119" spans="1:10">
      <c r="A119" s="313" t="str">
        <f>+A11</f>
        <v>INTRAURBANA SUR, S.A DE C.V</v>
      </c>
      <c r="B119" s="313"/>
      <c r="C119" s="313"/>
      <c r="D119" s="313"/>
      <c r="E119" s="313"/>
      <c r="F119" s="273" t="s">
        <v>111</v>
      </c>
      <c r="G119" s="273"/>
      <c r="H119" s="273"/>
      <c r="I119" s="313">
        <f>+I11</f>
        <v>20648</v>
      </c>
      <c r="J119" s="313"/>
    </row>
    <row r="120" spans="1:10">
      <c r="A120" s="312" t="str">
        <f>+A12</f>
        <v>(VEINTE MIL SEISCIENTOS CUARENTA Y OCHO PESOS 00/100 MN )</v>
      </c>
      <c r="B120" s="312"/>
      <c r="C120" s="312"/>
      <c r="D120" s="312"/>
      <c r="E120" s="312"/>
      <c r="F120" s="312"/>
      <c r="G120" s="312"/>
      <c r="H120" s="312"/>
      <c r="I120" s="312"/>
      <c r="J120" s="312"/>
    </row>
    <row r="121" spans="1:10">
      <c r="A121" s="273" t="s">
        <v>118</v>
      </c>
      <c r="B121" s="273"/>
      <c r="C121" s="273"/>
      <c r="D121" s="273"/>
      <c r="E121" s="273"/>
      <c r="F121" s="273"/>
      <c r="G121" s="273"/>
      <c r="H121" s="273"/>
      <c r="I121" s="273"/>
      <c r="J121" s="273"/>
    </row>
    <row r="122" spans="1:10">
      <c r="A122" s="173" t="str">
        <f>+A14</f>
        <v>PEDRO ROSALES DE LEÓN #7720, COLONIA JARDINES DEL SEMINARIO, CP 32507 JUÁREZ, CHIHUAHUA</v>
      </c>
      <c r="B122" s="173"/>
      <c r="C122" s="173"/>
      <c r="D122" s="173"/>
      <c r="E122" s="173"/>
      <c r="F122" s="173"/>
      <c r="G122" s="173"/>
      <c r="H122" s="173"/>
      <c r="I122" s="173"/>
      <c r="J122" s="173"/>
    </row>
    <row r="123" spans="1:10">
      <c r="A123" s="173"/>
      <c r="B123" s="173"/>
      <c r="C123" s="173"/>
      <c r="D123" s="173"/>
      <c r="E123" s="173"/>
      <c r="F123" s="173"/>
      <c r="G123" s="173"/>
      <c r="H123" s="173"/>
      <c r="I123" s="173"/>
      <c r="J123" s="173"/>
    </row>
    <row r="126" spans="1:10">
      <c r="A126" s="173" t="s">
        <v>122</v>
      </c>
      <c r="B126" s="173"/>
      <c r="C126" s="173"/>
      <c r="D126" s="173"/>
      <c r="E126" s="173"/>
      <c r="F126" s="173"/>
      <c r="G126" s="173"/>
      <c r="H126" s="173"/>
      <c r="I126" s="173"/>
      <c r="J126" s="173"/>
    </row>
    <row r="127" spans="1:10">
      <c r="A127" s="173"/>
      <c r="B127" s="173"/>
      <c r="C127" s="173"/>
      <c r="D127" s="173"/>
      <c r="E127" s="173"/>
      <c r="F127" s="173"/>
      <c r="G127" s="173"/>
      <c r="H127" s="173"/>
      <c r="I127" s="173"/>
      <c r="J127" s="173"/>
    </row>
    <row r="128" spans="1:10">
      <c r="A128" s="173"/>
      <c r="B128" s="173"/>
      <c r="C128" s="173"/>
      <c r="D128" s="173"/>
      <c r="E128" s="173"/>
      <c r="F128" s="173"/>
      <c r="G128" s="173"/>
      <c r="H128" s="173"/>
      <c r="I128" s="173"/>
      <c r="J128" s="173"/>
    </row>
    <row r="132" spans="1:10">
      <c r="A132" s="308" t="s">
        <v>112</v>
      </c>
      <c r="B132" s="309"/>
      <c r="C132" s="309"/>
      <c r="D132" s="310" t="str">
        <f>+D24</f>
        <v>TECNORAMPA, S.A DE C.V</v>
      </c>
      <c r="E132" s="310"/>
      <c r="F132" s="310"/>
      <c r="G132" s="310"/>
      <c r="H132" s="310"/>
      <c r="I132" s="310"/>
      <c r="J132" s="311"/>
    </row>
    <row r="133" spans="1:10">
      <c r="A133" s="308" t="s">
        <v>113</v>
      </c>
      <c r="B133" s="309"/>
      <c r="C133" s="309"/>
      <c r="D133" s="310" t="str">
        <f>+D25</f>
        <v>AUTOPISTA MÉXICO -  QUERETARO KM 175 +494</v>
      </c>
      <c r="E133" s="310"/>
      <c r="F133" s="310"/>
      <c r="G133" s="310"/>
      <c r="H133" s="310"/>
      <c r="I133" s="310"/>
      <c r="J133" s="311"/>
    </row>
    <row r="134" spans="1:10">
      <c r="A134" s="308" t="s">
        <v>114</v>
      </c>
      <c r="B134" s="309"/>
      <c r="C134" s="309"/>
      <c r="D134" s="310" t="str">
        <f>+D26</f>
        <v>EL SAUZ BAJO, C.P 76729</v>
      </c>
      <c r="E134" s="310"/>
      <c r="F134" s="310"/>
      <c r="G134" s="310"/>
      <c r="H134" s="310"/>
      <c r="I134" s="310"/>
      <c r="J134" s="311"/>
    </row>
    <row r="135" spans="1:10">
      <c r="A135" s="316" t="s">
        <v>115</v>
      </c>
      <c r="B135" s="317"/>
      <c r="C135" s="317"/>
      <c r="D135" s="310" t="str">
        <f>+D27</f>
        <v>PEDRO ESCOBEDO, QUERETARO</v>
      </c>
      <c r="E135" s="310"/>
      <c r="F135" s="310"/>
      <c r="G135" s="310"/>
      <c r="H135" s="310"/>
      <c r="I135" s="310"/>
      <c r="J135" s="311"/>
    </row>
    <row r="136" spans="1:10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</row>
    <row r="137" spans="1:10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</row>
    <row r="141" spans="1:10" ht="12.75" thickBot="1">
      <c r="A141" s="318" t="s">
        <v>116</v>
      </c>
      <c r="B141" s="318"/>
      <c r="C141" s="318"/>
      <c r="D141" s="319"/>
      <c r="E141" s="319"/>
      <c r="F141" s="319"/>
      <c r="G141" s="319"/>
      <c r="H141" s="319"/>
      <c r="I141" s="319"/>
      <c r="J141" s="319"/>
    </row>
  </sheetData>
  <sheetProtection algorithmName="SHA-512" hashValue="LuArRcTZM5S3wMIuLYb+Pg2yA3XSFdbzXNIjOCD9v0Q2+ZWWSWvYGmPimyb3XmAB1icsPxgQ/QatUcOCeTBV6A==" saltValue="+PkF1ZPI7396wLAzmrN5Ww==" spinCount="100000" sheet="1" objects="1" scenarios="1" formatCells="0" formatColumns="0" formatRows="0" insertColumns="0" insertRows="0" insertHyperlinks="0" deleteColumns="0" deleteRows="0" sort="0" autoFilter="0" pivotTables="0"/>
  <mergeCells count="76">
    <mergeCell ref="A141:C141"/>
    <mergeCell ref="D141:J141"/>
    <mergeCell ref="A132:C132"/>
    <mergeCell ref="D132:J132"/>
    <mergeCell ref="A133:C133"/>
    <mergeCell ref="D133:J133"/>
    <mergeCell ref="A134:C134"/>
    <mergeCell ref="D134:J134"/>
    <mergeCell ref="A56:J56"/>
    <mergeCell ref="A87:C87"/>
    <mergeCell ref="D87:J87"/>
    <mergeCell ref="A66:J66"/>
    <mergeCell ref="A135:C135"/>
    <mergeCell ref="D135:J135"/>
    <mergeCell ref="A57:B57"/>
    <mergeCell ref="C57:J57"/>
    <mergeCell ref="A111:B111"/>
    <mergeCell ref="C111:J111"/>
    <mergeCell ref="A81:C81"/>
    <mergeCell ref="D81:J81"/>
    <mergeCell ref="A126:J128"/>
    <mergeCell ref="A72:J74"/>
    <mergeCell ref="A78:C78"/>
    <mergeCell ref="D78:J78"/>
    <mergeCell ref="A79:C79"/>
    <mergeCell ref="D79:J79"/>
    <mergeCell ref="A80:C80"/>
    <mergeCell ref="D80:J80"/>
    <mergeCell ref="A120:J120"/>
    <mergeCell ref="A121:J121"/>
    <mergeCell ref="A122:J123"/>
    <mergeCell ref="A114:B114"/>
    <mergeCell ref="A118:J118"/>
    <mergeCell ref="F119:H119"/>
    <mergeCell ref="I119:J119"/>
    <mergeCell ref="A119:E119"/>
    <mergeCell ref="A33:C33"/>
    <mergeCell ref="D33:J33"/>
    <mergeCell ref="A110:J110"/>
    <mergeCell ref="A113:B113"/>
    <mergeCell ref="D113:F113"/>
    <mergeCell ref="H113:J113"/>
    <mergeCell ref="A59:B59"/>
    <mergeCell ref="D59:F59"/>
    <mergeCell ref="H59:J59"/>
    <mergeCell ref="A67:J67"/>
    <mergeCell ref="A68:J69"/>
    <mergeCell ref="A60:B60"/>
    <mergeCell ref="A64:J64"/>
    <mergeCell ref="F65:H65"/>
    <mergeCell ref="I65:J65"/>
    <mergeCell ref="A65:E65"/>
    <mergeCell ref="A25:C25"/>
    <mergeCell ref="D25:J25"/>
    <mergeCell ref="A26:C26"/>
    <mergeCell ref="D26:J26"/>
    <mergeCell ref="A27:C27"/>
    <mergeCell ref="D27:J27"/>
    <mergeCell ref="A14:J15"/>
    <mergeCell ref="A24:C24"/>
    <mergeCell ref="D24:J24"/>
    <mergeCell ref="A10:J10"/>
    <mergeCell ref="A12:J12"/>
    <mergeCell ref="A13:J13"/>
    <mergeCell ref="I11:J11"/>
    <mergeCell ref="F11:H11"/>
    <mergeCell ref="A11:E11"/>
    <mergeCell ref="A18:J20"/>
    <mergeCell ref="A1:J1"/>
    <mergeCell ref="A5:B5"/>
    <mergeCell ref="D5:F5"/>
    <mergeCell ref="H5:J5"/>
    <mergeCell ref="A6:B6"/>
    <mergeCell ref="A2:C2"/>
    <mergeCell ref="A3:B3"/>
    <mergeCell ref="C3:J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9" fitToHeight="3" orientation="portrait" r:id="rId1"/>
  <rowBreaks count="2" manualBreakCount="2">
    <brk id="55" max="9" man="1"/>
    <brk id="10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E25"/>
  <sheetViews>
    <sheetView workbookViewId="0">
      <selection activeCell="D12" sqref="D12"/>
    </sheetView>
  </sheetViews>
  <sheetFormatPr baseColWidth="10" defaultRowHeight="15"/>
  <cols>
    <col min="1" max="1" width="5.42578125" customWidth="1"/>
    <col min="2" max="5" width="30.7109375" customWidth="1"/>
  </cols>
  <sheetData>
    <row r="1" spans="2:5" ht="15.75" thickBot="1"/>
    <row r="2" spans="2:5">
      <c r="B2" s="3" t="s">
        <v>29</v>
      </c>
      <c r="C2" s="6">
        <v>39</v>
      </c>
      <c r="D2" s="11" t="s">
        <v>30</v>
      </c>
      <c r="E2" s="34">
        <f ca="1">+TODAY()</f>
        <v>45170</v>
      </c>
    </row>
    <row r="3" spans="2:5">
      <c r="B3" s="4" t="s">
        <v>4</v>
      </c>
      <c r="C3" s="7" t="s">
        <v>66</v>
      </c>
      <c r="D3" s="5" t="s">
        <v>400</v>
      </c>
      <c r="E3" s="33" t="str">
        <f>+VLOOKUP(E5,DATOS!K2:N50,2,)</f>
        <v>M-0506-2021</v>
      </c>
    </row>
    <row r="4" spans="2:5">
      <c r="B4" s="4" t="s">
        <v>5</v>
      </c>
      <c r="C4" s="7" t="s">
        <v>2132</v>
      </c>
      <c r="D4" s="5" t="s">
        <v>141</v>
      </c>
      <c r="E4" s="33" t="str">
        <f>+MID(E5,8,2)</f>
        <v>01</v>
      </c>
    </row>
    <row r="5" spans="2:5">
      <c r="B5" s="4" t="s">
        <v>7</v>
      </c>
      <c r="C5" s="32" t="str">
        <f>+VLOOKUP(MID(E5,4,3),DATOS!B3:C27,2,0)</f>
        <v>SANTORA</v>
      </c>
      <c r="D5" s="5" t="s">
        <v>6</v>
      </c>
      <c r="E5" s="8" t="s">
        <v>1249</v>
      </c>
    </row>
    <row r="6" spans="2:5">
      <c r="B6" s="4" t="s">
        <v>31</v>
      </c>
      <c r="C6" s="7" t="s">
        <v>2198</v>
      </c>
      <c r="D6" s="5" t="s">
        <v>420</v>
      </c>
      <c r="E6" s="13">
        <v>0.16</v>
      </c>
    </row>
    <row r="7" spans="2:5">
      <c r="B7" s="4" t="s">
        <v>12</v>
      </c>
      <c r="C7" s="12">
        <v>0.5</v>
      </c>
      <c r="D7" s="5" t="s">
        <v>32</v>
      </c>
      <c r="E7" s="13">
        <v>0</v>
      </c>
    </row>
    <row r="8" spans="2:5">
      <c r="B8" s="4" t="s">
        <v>1005</v>
      </c>
      <c r="C8" s="12" t="s">
        <v>1006</v>
      </c>
      <c r="D8" s="5" t="s">
        <v>1000</v>
      </c>
      <c r="E8" s="13" t="s">
        <v>998</v>
      </c>
    </row>
    <row r="9" spans="2:5">
      <c r="B9" s="4" t="s">
        <v>1024</v>
      </c>
      <c r="C9" s="12">
        <v>0.1</v>
      </c>
      <c r="D9" s="5" t="s">
        <v>1012</v>
      </c>
      <c r="E9" s="13" t="s">
        <v>1366</v>
      </c>
    </row>
    <row r="10" spans="2:5">
      <c r="B10" s="4" t="s">
        <v>33</v>
      </c>
      <c r="C10" s="7">
        <v>1</v>
      </c>
      <c r="D10" s="7" t="s">
        <v>78</v>
      </c>
      <c r="E10" s="8">
        <v>2023</v>
      </c>
    </row>
    <row r="11" spans="2:5">
      <c r="B11" s="4" t="s">
        <v>34</v>
      </c>
      <c r="C11" s="7">
        <v>30</v>
      </c>
      <c r="D11" s="7" t="s">
        <v>78</v>
      </c>
      <c r="E11" s="8">
        <v>2023</v>
      </c>
    </row>
    <row r="12" spans="2:5">
      <c r="B12" s="4" t="s">
        <v>1207</v>
      </c>
      <c r="C12" s="5" t="s">
        <v>1247</v>
      </c>
      <c r="D12" s="5" t="s">
        <v>1248</v>
      </c>
      <c r="E12" s="15" t="s">
        <v>21</v>
      </c>
    </row>
    <row r="13" spans="2:5">
      <c r="B13" s="16" t="s">
        <v>1936</v>
      </c>
      <c r="C13" s="7" t="s">
        <v>1937</v>
      </c>
      <c r="D13" s="7" t="s">
        <v>1938</v>
      </c>
      <c r="E13" s="8" t="s">
        <v>82</v>
      </c>
    </row>
    <row r="14" spans="2:5">
      <c r="B14" s="4" t="s">
        <v>86</v>
      </c>
      <c r="C14" s="5" t="s">
        <v>87</v>
      </c>
      <c r="D14" s="5" t="s">
        <v>88</v>
      </c>
      <c r="E14" s="15" t="s">
        <v>89</v>
      </c>
    </row>
    <row r="15" spans="2:5">
      <c r="B15" s="17" t="s">
        <v>1631</v>
      </c>
      <c r="C15" s="18" t="s">
        <v>1204</v>
      </c>
      <c r="D15" s="18" t="s">
        <v>1632</v>
      </c>
      <c r="E15" s="19" t="s">
        <v>20</v>
      </c>
    </row>
    <row r="16" spans="2:5">
      <c r="B16" s="4" t="s">
        <v>91</v>
      </c>
      <c r="C16" s="5" t="s">
        <v>92</v>
      </c>
      <c r="D16" s="5"/>
      <c r="E16" s="15" t="s">
        <v>1733</v>
      </c>
    </row>
    <row r="17" spans="2:5" ht="15.75" thickBot="1">
      <c r="B17" s="9" t="s">
        <v>20</v>
      </c>
      <c r="C17" s="10" t="s">
        <v>20</v>
      </c>
      <c r="D17" s="10"/>
      <c r="E17" s="160" t="s">
        <v>1969</v>
      </c>
    </row>
    <row r="20" spans="2:5">
      <c r="C20" s="21"/>
    </row>
    <row r="21" spans="2:5">
      <c r="D21" s="21"/>
    </row>
    <row r="24" spans="2:5">
      <c r="D24" s="161"/>
      <c r="E24" s="161"/>
    </row>
    <row r="25" spans="2:5">
      <c r="E25" s="161"/>
    </row>
  </sheetData>
  <dataConsolidate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3">
        <x14:dataValidation type="list" allowBlank="1" showInputMessage="1" showErrorMessage="1">
          <x14:formula1>
            <xm:f>DATOS!$A$29:$A$32</xm:f>
          </x14:formula1>
          <xm:sqref>E7</xm:sqref>
        </x14:dataValidation>
        <x14:dataValidation type="list" allowBlank="1" showInputMessage="1" showErrorMessage="1">
          <x14:formula1>
            <xm:f>DATOS!$A$38:$A$40</xm:f>
          </x14:formula1>
          <xm:sqref>C9</xm:sqref>
        </x14:dataValidation>
        <x14:dataValidation type="list" allowBlank="1" showInputMessage="1" showErrorMessage="1">
          <x14:formula1>
            <xm:f>DATOS!$A$57:$A$58</xm:f>
          </x14:formula1>
          <xm:sqref>E8</xm:sqref>
        </x14:dataValidation>
        <x14:dataValidation type="list" allowBlank="1" showInputMessage="1" showErrorMessage="1">
          <x14:formula1>
            <xm:f>DATOS!$A$52:$A$54</xm:f>
          </x14:formula1>
          <xm:sqref>C8</xm:sqref>
        </x14:dataValidation>
        <x14:dataValidation type="list" allowBlank="1" showInputMessage="1" showErrorMessage="1">
          <x14:formula1>
            <xm:f>DATOS!$A$48:$A$49</xm:f>
          </x14:formula1>
          <xm:sqref>E6</xm:sqref>
        </x14:dataValidation>
        <x14:dataValidation type="list" allowBlank="1" showInputMessage="1" showErrorMessage="1">
          <x14:formula1>
            <xm:f>DATOS!$A$3:$A$16</xm:f>
          </x14:formula1>
          <xm:sqref>C7</xm:sqref>
        </x14:dataValidation>
        <x14:dataValidation type="list" allowBlank="1" showInputMessage="1" showErrorMessage="1">
          <x14:formula1>
            <xm:f>DATOS!$L$19:$L$30</xm:f>
          </x14:formula1>
          <xm:sqref>E15</xm:sqref>
        </x14:dataValidation>
        <x14:dataValidation type="list" allowBlank="1" showInputMessage="1" showErrorMessage="1">
          <x14:formula1>
            <xm:f>DATOS!$L$19:$L$31</xm:f>
          </x14:formula1>
          <xm:sqref>B17</xm:sqref>
        </x14:dataValidation>
        <x14:dataValidation type="list" allowBlank="1" showInputMessage="1" showErrorMessage="1">
          <x14:formula1>
            <xm:f>DATOS!$L$20:$L$33</xm:f>
          </x14:formula1>
          <xm:sqref>C17</xm:sqref>
        </x14:dataValidation>
        <x14:dataValidation type="list" allowBlank="1" showInputMessage="1" showErrorMessage="1">
          <x14:formula1>
            <xm:f>DATOS!$H$17:$H$25</xm:f>
          </x14:formula1>
          <xm:sqref>C15</xm:sqref>
        </x14:dataValidation>
        <x14:dataValidation type="list" allowBlank="1" showInputMessage="1" showErrorMessage="1">
          <x14:formula1>
            <xm:f>DATOS!$H$17:$H$26</xm:f>
          </x14:formula1>
          <xm:sqref>D15</xm:sqref>
        </x14:dataValidation>
        <x14:dataValidation type="list" allowBlank="1" showInputMessage="1" showErrorMessage="1">
          <x14:formula1>
            <xm:f>DATOS!$H$17:$H$25</xm:f>
          </x14:formula1>
          <xm:sqref>B15</xm:sqref>
        </x14:dataValidation>
        <x14:dataValidation type="list" allowBlank="1" showInputMessage="1" showErrorMessage="1">
          <x14:formula1>
            <xm:f>DATOS!$A$83:$A$91</xm:f>
          </x14:formula1>
          <xm:sqref>C3</xm:sqref>
        </x14:dataValidation>
        <x14:dataValidation type="list" allowBlank="1" showInputMessage="1" showErrorMessage="1">
          <x14:formula1>
            <xm:f>DATOS!$L$7:$L$12</xm:f>
          </x14:formula1>
          <xm:sqref>E13</xm:sqref>
        </x14:dataValidation>
        <x14:dataValidation type="list" allowBlank="1" showInputMessage="1" showErrorMessage="1">
          <x14:formula1>
            <xm:f>DATOS!$H$3:$H$15</xm:f>
          </x14:formula1>
          <xm:sqref>D10:D11</xm:sqref>
        </x14:dataValidation>
        <x14:dataValidation type="list" allowBlank="1" showInputMessage="1" showErrorMessage="1">
          <x14:formula1>
            <xm:f>DATOS!$I$3:$I$5</xm:f>
          </x14:formula1>
          <xm:sqref>E10:E11</xm:sqref>
        </x14:dataValidation>
        <x14:dataValidation type="list" allowBlank="1" showInputMessage="1" showErrorMessage="1">
          <x14:formula1>
            <xm:f>DATOS!$A$43:$A$46</xm:f>
          </x14:formula1>
          <xm:sqref>E9</xm:sqref>
        </x14:dataValidation>
        <x14:dataValidation type="list" allowBlank="1" showInputMessage="1" showErrorMessage="1">
          <x14:formula1>
            <xm:f>DATOS!$G$3:$G$33</xm:f>
          </x14:formula1>
          <xm:sqref>C11</xm:sqref>
        </x14:dataValidation>
        <x14:dataValidation type="list" allowBlank="1" showInputMessage="1" showErrorMessage="1">
          <x14:formula1>
            <xm:f>DATOS!$K$3:$K$57</xm:f>
          </x14:formula1>
          <xm:sqref>E5</xm:sqref>
        </x14:dataValidation>
        <x14:dataValidation type="list" allowBlank="1" showInputMessage="1" showErrorMessage="1">
          <x14:formula1>
            <xm:f>DATOS!$E$30:$E$40</xm:f>
          </x14:formula1>
          <xm:sqref>E17</xm:sqref>
        </x14:dataValidation>
        <x14:dataValidation type="list" allowBlank="1" showInputMessage="1" showErrorMessage="1">
          <x14:formula1>
            <xm:f>DATOS!$G$3:$G$34</xm:f>
          </x14:formula1>
          <xm:sqref>C10</xm:sqref>
        </x14:dataValidation>
        <x14:dataValidation type="list" allowBlank="1" showInputMessage="1" showErrorMessage="1">
          <x14:formula1>
            <xm:f>PROVEEDORES!$A$1:$A$243</xm:f>
          </x14:formula1>
          <xm:sqref>C4</xm:sqref>
        </x14:dataValidation>
        <x14:dataValidation type="list" allowBlank="1" showInputMessage="1" showErrorMessage="1">
          <x14:formula1>
            <xm:f>DATOS!$J$3:$J$29</xm:f>
          </x14:formula1>
          <xm:sqref>C6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78"/>
  <sheetViews>
    <sheetView zoomScale="85" zoomScaleNormal="85" workbookViewId="0">
      <pane xSplit="1" ySplit="1" topLeftCell="H153" activePane="bottomRight" state="frozenSplit"/>
      <selection activeCell="A10" sqref="A10:J10"/>
      <selection pane="topRight" activeCell="A10" sqref="A10:J10"/>
      <selection pane="bottomLeft" activeCell="A10" sqref="A10:J10"/>
      <selection pane="bottomRight" activeCell="K169" sqref="K169"/>
    </sheetView>
  </sheetViews>
  <sheetFormatPr baseColWidth="10" defaultColWidth="11.42578125" defaultRowHeight="15"/>
  <cols>
    <col min="1" max="1" width="54.42578125" style="14" customWidth="1"/>
    <col min="2" max="2" width="40.85546875" style="14" bestFit="1" customWidth="1"/>
    <col min="3" max="3" width="38.5703125" style="14" bestFit="1" customWidth="1"/>
    <col min="4" max="4" width="49.140625" style="14" bestFit="1" customWidth="1"/>
    <col min="5" max="5" width="50.85546875" style="14" bestFit="1" customWidth="1"/>
    <col min="6" max="6" width="20.42578125" style="14" bestFit="1" customWidth="1"/>
    <col min="7" max="7" width="30.28515625" style="14" customWidth="1"/>
    <col min="8" max="8" width="32.42578125" style="14" customWidth="1"/>
    <col min="9" max="9" width="38" style="14" bestFit="1" customWidth="1"/>
    <col min="10" max="10" width="16.5703125" style="151" bestFit="1" customWidth="1"/>
    <col min="11" max="11" width="34.85546875" style="151" customWidth="1"/>
    <col min="12" max="12" width="20.42578125" style="14" bestFit="1" customWidth="1"/>
    <col min="13" max="16384" width="11.42578125" style="14"/>
  </cols>
  <sheetData>
    <row r="1" spans="1:12">
      <c r="A1" s="20" t="s">
        <v>5</v>
      </c>
      <c r="B1" s="20" t="s">
        <v>102</v>
      </c>
      <c r="C1" s="20" t="s">
        <v>103</v>
      </c>
      <c r="D1" s="20" t="s">
        <v>104</v>
      </c>
      <c r="E1" s="20" t="s">
        <v>125</v>
      </c>
      <c r="F1" s="20" t="s">
        <v>143</v>
      </c>
      <c r="G1" s="20" t="s">
        <v>155</v>
      </c>
      <c r="H1" s="20" t="s">
        <v>1243</v>
      </c>
      <c r="I1" s="20" t="s">
        <v>452</v>
      </c>
      <c r="J1" s="147" t="s">
        <v>453</v>
      </c>
      <c r="K1" s="147" t="s">
        <v>454</v>
      </c>
      <c r="L1" s="20" t="s">
        <v>455</v>
      </c>
    </row>
    <row r="2" spans="1:12">
      <c r="A2" s="148" t="s">
        <v>157</v>
      </c>
      <c r="B2" s="148" t="s">
        <v>1110</v>
      </c>
      <c r="C2" s="148" t="s">
        <v>1111</v>
      </c>
      <c r="D2" s="148" t="s">
        <v>278</v>
      </c>
      <c r="E2" s="148" t="s">
        <v>385</v>
      </c>
      <c r="F2" s="148" t="s">
        <v>217</v>
      </c>
      <c r="G2" s="148" t="s">
        <v>456</v>
      </c>
      <c r="H2" s="148" t="s">
        <v>1297</v>
      </c>
      <c r="I2" s="148" t="s">
        <v>457</v>
      </c>
      <c r="J2" s="149">
        <v>3311379735</v>
      </c>
      <c r="K2" s="150" t="s">
        <v>458</v>
      </c>
      <c r="L2" s="148" t="s">
        <v>459</v>
      </c>
    </row>
    <row r="3" spans="1:12">
      <c r="A3" s="148" t="s">
        <v>2041</v>
      </c>
      <c r="B3" s="148" t="s">
        <v>2042</v>
      </c>
      <c r="C3" s="148" t="s">
        <v>528</v>
      </c>
      <c r="D3" s="148" t="s">
        <v>467</v>
      </c>
      <c r="E3" s="148" t="s">
        <v>2044</v>
      </c>
      <c r="F3" s="148" t="s">
        <v>2043</v>
      </c>
      <c r="G3" s="148" t="s">
        <v>2046</v>
      </c>
      <c r="H3" s="148" t="s">
        <v>2045</v>
      </c>
      <c r="I3" s="148"/>
      <c r="J3" s="149"/>
      <c r="K3" s="150" t="s">
        <v>1572</v>
      </c>
      <c r="L3" s="148" t="s">
        <v>1817</v>
      </c>
    </row>
    <row r="4" spans="1:12">
      <c r="A4" s="148" t="s">
        <v>1514</v>
      </c>
      <c r="B4" s="148" t="s">
        <v>1516</v>
      </c>
      <c r="C4" s="148" t="s">
        <v>1517</v>
      </c>
      <c r="D4" s="148" t="s">
        <v>1518</v>
      </c>
      <c r="E4" s="148" t="s">
        <v>1519</v>
      </c>
      <c r="F4" s="148" t="s">
        <v>1520</v>
      </c>
      <c r="G4" s="148" t="s">
        <v>1521</v>
      </c>
      <c r="H4" s="148" t="s">
        <v>1515</v>
      </c>
      <c r="I4" s="148" t="s">
        <v>1522</v>
      </c>
      <c r="J4" s="149">
        <v>3320865774</v>
      </c>
      <c r="K4" s="150" t="s">
        <v>1523</v>
      </c>
      <c r="L4" s="148" t="s">
        <v>2020</v>
      </c>
    </row>
    <row r="5" spans="1:12">
      <c r="A5" s="148" t="s">
        <v>1271</v>
      </c>
      <c r="B5" s="148" t="s">
        <v>1273</v>
      </c>
      <c r="C5" s="148" t="s">
        <v>1272</v>
      </c>
      <c r="D5" s="148" t="s">
        <v>278</v>
      </c>
      <c r="E5" s="148" t="s">
        <v>1271</v>
      </c>
      <c r="F5" s="148" t="s">
        <v>1274</v>
      </c>
      <c r="G5" s="148" t="s">
        <v>1276</v>
      </c>
      <c r="H5" s="148" t="s">
        <v>1275</v>
      </c>
      <c r="I5" s="148" t="s">
        <v>851</v>
      </c>
      <c r="J5" s="149">
        <v>8341042710</v>
      </c>
      <c r="K5" s="150" t="s">
        <v>850</v>
      </c>
      <c r="L5" s="148" t="s">
        <v>466</v>
      </c>
    </row>
    <row r="6" spans="1:12">
      <c r="A6" s="148" t="s">
        <v>1957</v>
      </c>
      <c r="B6" s="148" t="s">
        <v>1959</v>
      </c>
      <c r="C6" s="148" t="s">
        <v>1960</v>
      </c>
      <c r="D6" s="148" t="s">
        <v>467</v>
      </c>
      <c r="E6" s="148" t="s">
        <v>1962</v>
      </c>
      <c r="F6" s="148" t="s">
        <v>1958</v>
      </c>
      <c r="G6" s="148" t="s">
        <v>456</v>
      </c>
      <c r="H6" s="148" t="s">
        <v>482</v>
      </c>
      <c r="I6" s="148" t="s">
        <v>1963</v>
      </c>
      <c r="J6" s="149">
        <v>3331254119</v>
      </c>
      <c r="K6" s="150" t="s">
        <v>1961</v>
      </c>
      <c r="L6" s="148" t="s">
        <v>1655</v>
      </c>
    </row>
    <row r="7" spans="1:12">
      <c r="A7" s="148" t="s">
        <v>2007</v>
      </c>
      <c r="B7" s="148" t="s">
        <v>2009</v>
      </c>
      <c r="C7" s="148" t="s">
        <v>1170</v>
      </c>
      <c r="D7" s="148" t="s">
        <v>278</v>
      </c>
      <c r="E7" s="148" t="s">
        <v>2012</v>
      </c>
      <c r="F7" s="148" t="s">
        <v>2008</v>
      </c>
      <c r="G7" s="148" t="s">
        <v>2011</v>
      </c>
      <c r="H7" s="148" t="s">
        <v>2010</v>
      </c>
      <c r="I7" s="148" t="s">
        <v>2014</v>
      </c>
      <c r="J7" s="149">
        <v>3325780573</v>
      </c>
      <c r="K7" s="150" t="s">
        <v>2013</v>
      </c>
      <c r="L7" s="148" t="s">
        <v>556</v>
      </c>
    </row>
    <row r="8" spans="1:12">
      <c r="A8" s="148" t="s">
        <v>158</v>
      </c>
      <c r="B8" s="148" t="s">
        <v>279</v>
      </c>
      <c r="C8" s="148" t="s">
        <v>280</v>
      </c>
      <c r="D8" s="148" t="s">
        <v>278</v>
      </c>
      <c r="E8" s="148" t="s">
        <v>387</v>
      </c>
      <c r="F8" s="148" t="s">
        <v>218</v>
      </c>
      <c r="G8" s="148" t="s">
        <v>456</v>
      </c>
      <c r="H8" s="148"/>
      <c r="I8" s="148" t="s">
        <v>460</v>
      </c>
      <c r="J8" s="149">
        <v>3331908018</v>
      </c>
      <c r="K8" s="150" t="s">
        <v>461</v>
      </c>
      <c r="L8" s="148" t="s">
        <v>462</v>
      </c>
    </row>
    <row r="9" spans="1:12">
      <c r="A9" s="148" t="s">
        <v>159</v>
      </c>
      <c r="B9" s="148" t="s">
        <v>923</v>
      </c>
      <c r="C9" s="148" t="s">
        <v>1101</v>
      </c>
      <c r="D9" s="148" t="s">
        <v>278</v>
      </c>
      <c r="E9" s="148" t="s">
        <v>386</v>
      </c>
      <c r="F9" s="148" t="s">
        <v>219</v>
      </c>
      <c r="G9" s="148" t="s">
        <v>463</v>
      </c>
      <c r="H9" s="148" t="s">
        <v>1610</v>
      </c>
      <c r="I9" s="148" t="s">
        <v>464</v>
      </c>
      <c r="J9" s="151">
        <v>3316042192</v>
      </c>
      <c r="K9" s="152" t="s">
        <v>465</v>
      </c>
      <c r="L9" s="148" t="s">
        <v>466</v>
      </c>
    </row>
    <row r="10" spans="1:12">
      <c r="A10" s="148" t="s">
        <v>1859</v>
      </c>
      <c r="B10" s="148" t="s">
        <v>1854</v>
      </c>
      <c r="C10" s="148" t="s">
        <v>1855</v>
      </c>
      <c r="D10" s="148" t="s">
        <v>467</v>
      </c>
      <c r="E10" s="148" t="s">
        <v>1856</v>
      </c>
      <c r="F10" s="148" t="s">
        <v>1857</v>
      </c>
      <c r="G10" s="148" t="s">
        <v>456</v>
      </c>
      <c r="H10" s="148" t="s">
        <v>482</v>
      </c>
      <c r="I10" s="148" t="s">
        <v>1856</v>
      </c>
      <c r="J10" s="151">
        <v>3312212368</v>
      </c>
      <c r="K10" s="152" t="s">
        <v>1858</v>
      </c>
      <c r="L10" s="148" t="s">
        <v>1060</v>
      </c>
    </row>
    <row r="11" spans="1:12">
      <c r="A11" s="148" t="s">
        <v>395</v>
      </c>
      <c r="B11" s="148" t="s">
        <v>396</v>
      </c>
      <c r="C11" s="148" t="s">
        <v>397</v>
      </c>
      <c r="D11" s="148" t="s">
        <v>467</v>
      </c>
      <c r="E11" s="148" t="s">
        <v>395</v>
      </c>
      <c r="F11" s="148" t="s">
        <v>398</v>
      </c>
      <c r="G11" s="148" t="s">
        <v>399</v>
      </c>
      <c r="H11" s="148"/>
      <c r="I11" s="148" t="s">
        <v>1570</v>
      </c>
      <c r="J11" s="149">
        <v>3323386397</v>
      </c>
      <c r="K11" s="150" t="s">
        <v>469</v>
      </c>
      <c r="L11" s="148" t="s">
        <v>470</v>
      </c>
    </row>
    <row r="12" spans="1:12">
      <c r="A12" s="148" t="s">
        <v>1565</v>
      </c>
      <c r="B12" s="148" t="s">
        <v>1567</v>
      </c>
      <c r="C12" s="148" t="s">
        <v>381</v>
      </c>
      <c r="D12" s="148" t="s">
        <v>310</v>
      </c>
      <c r="E12" s="148" t="s">
        <v>1568</v>
      </c>
      <c r="F12" s="148" t="s">
        <v>1566</v>
      </c>
      <c r="G12" s="148" t="s">
        <v>1573</v>
      </c>
      <c r="H12" s="148" t="s">
        <v>1569</v>
      </c>
      <c r="I12" s="148" t="s">
        <v>1568</v>
      </c>
      <c r="J12" s="149"/>
      <c r="K12" s="150" t="s">
        <v>1572</v>
      </c>
      <c r="L12" s="148" t="s">
        <v>1571</v>
      </c>
    </row>
    <row r="13" spans="1:12">
      <c r="A13" s="148" t="s">
        <v>384</v>
      </c>
      <c r="B13" s="148" t="s">
        <v>282</v>
      </c>
      <c r="C13" s="148" t="s">
        <v>283</v>
      </c>
      <c r="D13" s="148" t="s">
        <v>278</v>
      </c>
      <c r="E13" s="148" t="s">
        <v>388</v>
      </c>
      <c r="F13" s="148" t="s">
        <v>471</v>
      </c>
      <c r="G13" s="148" t="s">
        <v>472</v>
      </c>
      <c r="H13" s="148"/>
      <c r="I13" s="148" t="s">
        <v>473</v>
      </c>
      <c r="J13" s="149">
        <v>3316042192</v>
      </c>
      <c r="K13" s="150" t="s">
        <v>465</v>
      </c>
      <c r="L13" s="148" t="s">
        <v>474</v>
      </c>
    </row>
    <row r="14" spans="1:12">
      <c r="A14" s="148" t="s">
        <v>2015</v>
      </c>
      <c r="B14" s="148" t="s">
        <v>2016</v>
      </c>
      <c r="C14" s="148" t="s">
        <v>544</v>
      </c>
      <c r="D14" s="148" t="s">
        <v>278</v>
      </c>
      <c r="E14" s="148" t="s">
        <v>2018</v>
      </c>
      <c r="F14" s="148" t="s">
        <v>2017</v>
      </c>
      <c r="G14" s="148" t="s">
        <v>2019</v>
      </c>
      <c r="H14" s="148"/>
      <c r="I14" s="148" t="s">
        <v>2022</v>
      </c>
      <c r="J14" s="149"/>
      <c r="K14" s="150" t="s">
        <v>2021</v>
      </c>
      <c r="L14" s="148" t="s">
        <v>675</v>
      </c>
    </row>
    <row r="15" spans="1:12">
      <c r="A15" s="148" t="s">
        <v>1397</v>
      </c>
      <c r="B15" s="148" t="s">
        <v>1398</v>
      </c>
      <c r="C15" s="148" t="s">
        <v>1313</v>
      </c>
      <c r="D15" s="148" t="s">
        <v>507</v>
      </c>
      <c r="E15" s="148" t="s">
        <v>832</v>
      </c>
      <c r="F15" s="148" t="s">
        <v>1314</v>
      </c>
      <c r="G15" s="148" t="s">
        <v>1363</v>
      </c>
      <c r="H15" s="148" t="s">
        <v>1312</v>
      </c>
      <c r="I15" s="148" t="s">
        <v>836</v>
      </c>
      <c r="J15" s="149">
        <v>3316165700</v>
      </c>
      <c r="K15" s="150" t="s">
        <v>837</v>
      </c>
      <c r="L15" s="148" t="s">
        <v>838</v>
      </c>
    </row>
    <row r="16" spans="1:12">
      <c r="A16" s="148" t="s">
        <v>2166</v>
      </c>
      <c r="B16" s="148" t="s">
        <v>2167</v>
      </c>
      <c r="C16" s="148" t="s">
        <v>2168</v>
      </c>
      <c r="D16" s="148" t="s">
        <v>2104</v>
      </c>
      <c r="E16" s="148" t="s">
        <v>2169</v>
      </c>
      <c r="F16" s="148" t="s">
        <v>2170</v>
      </c>
      <c r="G16" s="148"/>
      <c r="H16" s="148"/>
      <c r="I16" s="148" t="s">
        <v>2169</v>
      </c>
      <c r="J16" s="149"/>
      <c r="K16" s="150"/>
      <c r="L16" s="148" t="s">
        <v>1374</v>
      </c>
    </row>
    <row r="17" spans="1:12">
      <c r="A17" s="148" t="s">
        <v>2067</v>
      </c>
      <c r="B17" s="148" t="s">
        <v>2068</v>
      </c>
      <c r="C17" s="148" t="s">
        <v>2069</v>
      </c>
      <c r="D17" s="148" t="s">
        <v>2070</v>
      </c>
      <c r="E17" s="148" t="s">
        <v>2075</v>
      </c>
      <c r="F17" s="148" t="s">
        <v>2071</v>
      </c>
      <c r="G17" s="148"/>
      <c r="H17" s="148"/>
      <c r="I17" s="148" t="s">
        <v>2072</v>
      </c>
      <c r="J17" s="149">
        <v>5518500870</v>
      </c>
      <c r="K17" s="150" t="s">
        <v>2073</v>
      </c>
      <c r="L17" s="148" t="s">
        <v>2074</v>
      </c>
    </row>
    <row r="18" spans="1:12">
      <c r="A18" s="148" t="s">
        <v>1283</v>
      </c>
      <c r="B18" s="148" t="s">
        <v>1284</v>
      </c>
      <c r="C18" s="153" t="s">
        <v>2183</v>
      </c>
      <c r="D18" s="148" t="s">
        <v>467</v>
      </c>
      <c r="E18" s="148" t="s">
        <v>1283</v>
      </c>
      <c r="F18" s="148" t="s">
        <v>1285</v>
      </c>
      <c r="G18" s="148" t="s">
        <v>1287</v>
      </c>
      <c r="H18" s="148" t="s">
        <v>1286</v>
      </c>
      <c r="I18" s="148" t="s">
        <v>863</v>
      </c>
      <c r="J18" s="151">
        <v>7851065723</v>
      </c>
      <c r="K18" s="152" t="s">
        <v>864</v>
      </c>
      <c r="L18" s="148" t="s">
        <v>865</v>
      </c>
    </row>
    <row r="19" spans="1:12">
      <c r="A19" s="148" t="s">
        <v>475</v>
      </c>
      <c r="B19" s="148" t="s">
        <v>476</v>
      </c>
      <c r="C19" s="148" t="s">
        <v>477</v>
      </c>
      <c r="D19" s="148" t="s">
        <v>278</v>
      </c>
      <c r="E19" s="148" t="s">
        <v>478</v>
      </c>
      <c r="F19" s="148" t="s">
        <v>479</v>
      </c>
      <c r="G19" s="148" t="s">
        <v>480</v>
      </c>
      <c r="H19" s="148"/>
      <c r="I19" s="148" t="s">
        <v>481</v>
      </c>
      <c r="J19" s="149" t="s">
        <v>482</v>
      </c>
      <c r="K19" s="150" t="s">
        <v>483</v>
      </c>
      <c r="L19" s="148" t="s">
        <v>484</v>
      </c>
    </row>
    <row r="20" spans="1:12">
      <c r="A20" s="148" t="s">
        <v>913</v>
      </c>
      <c r="B20" s="148" t="s">
        <v>914</v>
      </c>
      <c r="C20" s="148" t="s">
        <v>1663</v>
      </c>
      <c r="D20" s="148" t="s">
        <v>278</v>
      </c>
      <c r="E20" s="148" t="s">
        <v>915</v>
      </c>
      <c r="F20" s="148" t="s">
        <v>916</v>
      </c>
      <c r="G20" s="148" t="s">
        <v>924</v>
      </c>
      <c r="H20" s="148" t="s">
        <v>1611</v>
      </c>
      <c r="I20" s="148" t="s">
        <v>915</v>
      </c>
      <c r="J20" s="151">
        <v>3338130715</v>
      </c>
      <c r="K20" s="152" t="s">
        <v>670</v>
      </c>
      <c r="L20" s="148" t="s">
        <v>800</v>
      </c>
    </row>
    <row r="21" spans="1:12">
      <c r="A21" s="148" t="s">
        <v>1760</v>
      </c>
      <c r="B21" s="148" t="s">
        <v>1716</v>
      </c>
      <c r="C21" s="148" t="s">
        <v>1717</v>
      </c>
      <c r="D21" s="148" t="s">
        <v>467</v>
      </c>
      <c r="E21" s="153" t="s">
        <v>1718</v>
      </c>
      <c r="F21" s="148" t="s">
        <v>1664</v>
      </c>
      <c r="G21" s="148"/>
      <c r="H21" s="148"/>
      <c r="I21" s="148" t="s">
        <v>1759</v>
      </c>
      <c r="J21" s="149">
        <v>3336426706</v>
      </c>
      <c r="K21" s="152" t="s">
        <v>1758</v>
      </c>
      <c r="L21" s="148" t="s">
        <v>1655</v>
      </c>
    </row>
    <row r="22" spans="1:12">
      <c r="A22" s="148" t="s">
        <v>160</v>
      </c>
      <c r="B22" s="148" t="s">
        <v>284</v>
      </c>
      <c r="C22" s="148" t="s">
        <v>285</v>
      </c>
      <c r="D22" s="148" t="s">
        <v>278</v>
      </c>
      <c r="E22" s="148" t="s">
        <v>160</v>
      </c>
      <c r="F22" s="148" t="s">
        <v>220</v>
      </c>
      <c r="G22" s="148" t="s">
        <v>456</v>
      </c>
      <c r="H22" s="149"/>
      <c r="I22" s="148" t="s">
        <v>485</v>
      </c>
      <c r="J22" s="149">
        <v>3313617799</v>
      </c>
      <c r="K22" s="150" t="s">
        <v>486</v>
      </c>
      <c r="L22" s="148" t="s">
        <v>487</v>
      </c>
    </row>
    <row r="23" spans="1:12">
      <c r="A23" s="148" t="s">
        <v>161</v>
      </c>
      <c r="B23" s="148" t="s">
        <v>286</v>
      </c>
      <c r="C23" s="148" t="s">
        <v>287</v>
      </c>
      <c r="D23" s="148" t="s">
        <v>278</v>
      </c>
      <c r="E23" s="148" t="s">
        <v>288</v>
      </c>
      <c r="F23" s="148" t="s">
        <v>221</v>
      </c>
      <c r="G23" s="148" t="s">
        <v>488</v>
      </c>
      <c r="H23" s="151" t="s">
        <v>1762</v>
      </c>
      <c r="I23" s="148" t="s">
        <v>489</v>
      </c>
      <c r="J23" s="151">
        <v>3338741710</v>
      </c>
      <c r="K23" s="152" t="s">
        <v>490</v>
      </c>
      <c r="L23" s="148" t="s">
        <v>491</v>
      </c>
    </row>
    <row r="24" spans="1:12">
      <c r="A24" s="148" t="s">
        <v>2149</v>
      </c>
      <c r="B24" s="148" t="s">
        <v>2151</v>
      </c>
      <c r="C24" s="148" t="s">
        <v>2150</v>
      </c>
      <c r="D24" s="148" t="s">
        <v>1347</v>
      </c>
      <c r="E24" s="148" t="s">
        <v>2153</v>
      </c>
      <c r="F24" s="148" t="s">
        <v>2152</v>
      </c>
      <c r="G24" s="148" t="s">
        <v>456</v>
      </c>
      <c r="H24" s="151"/>
      <c r="I24" s="148" t="s">
        <v>2153</v>
      </c>
      <c r="J24" s="151">
        <v>9931956448</v>
      </c>
      <c r="K24" s="152"/>
      <c r="L24" s="148" t="s">
        <v>1374</v>
      </c>
    </row>
    <row r="25" spans="1:12">
      <c r="A25" s="148" t="s">
        <v>162</v>
      </c>
      <c r="B25" s="148" t="s">
        <v>289</v>
      </c>
      <c r="C25" s="148" t="s">
        <v>290</v>
      </c>
      <c r="D25" s="148" t="s">
        <v>467</v>
      </c>
      <c r="E25" s="148" t="s">
        <v>162</v>
      </c>
      <c r="F25" s="148" t="s">
        <v>222</v>
      </c>
      <c r="G25" s="148" t="s">
        <v>456</v>
      </c>
      <c r="H25" s="151" t="s">
        <v>1400</v>
      </c>
      <c r="I25" s="148" t="s">
        <v>492</v>
      </c>
      <c r="J25" s="151">
        <v>3334611970</v>
      </c>
      <c r="K25" s="152" t="s">
        <v>493</v>
      </c>
      <c r="L25" s="148" t="s">
        <v>487</v>
      </c>
    </row>
    <row r="26" spans="1:12">
      <c r="A26" s="148" t="s">
        <v>895</v>
      </c>
      <c r="B26" s="148" t="s">
        <v>896</v>
      </c>
      <c r="C26" s="148" t="s">
        <v>897</v>
      </c>
      <c r="D26" s="148" t="s">
        <v>467</v>
      </c>
      <c r="E26" s="148" t="s">
        <v>898</v>
      </c>
      <c r="F26" s="148" t="s">
        <v>899</v>
      </c>
      <c r="G26" s="148" t="s">
        <v>900</v>
      </c>
      <c r="H26" s="149"/>
      <c r="I26" s="148" t="s">
        <v>898</v>
      </c>
      <c r="J26" s="151">
        <v>3336458324</v>
      </c>
      <c r="K26" s="152" t="s">
        <v>901</v>
      </c>
      <c r="L26" s="148" t="s">
        <v>902</v>
      </c>
    </row>
    <row r="27" spans="1:12">
      <c r="A27" s="148" t="s">
        <v>1432</v>
      </c>
      <c r="B27" s="148" t="s">
        <v>1433</v>
      </c>
      <c r="C27" s="148" t="s">
        <v>1434</v>
      </c>
      <c r="D27" s="148" t="s">
        <v>1435</v>
      </c>
      <c r="E27" s="148" t="s">
        <v>1436</v>
      </c>
      <c r="F27" s="148" t="s">
        <v>1437</v>
      </c>
      <c r="G27" s="148" t="s">
        <v>1438</v>
      </c>
      <c r="H27" s="148" t="s">
        <v>1439</v>
      </c>
      <c r="I27" s="148" t="s">
        <v>1440</v>
      </c>
      <c r="J27" s="151">
        <v>3318795662</v>
      </c>
      <c r="K27" s="152" t="s">
        <v>1449</v>
      </c>
      <c r="L27" s="148" t="s">
        <v>675</v>
      </c>
    </row>
    <row r="28" spans="1:12">
      <c r="A28" s="148" t="s">
        <v>1761</v>
      </c>
      <c r="B28" s="148" t="s">
        <v>1714</v>
      </c>
      <c r="C28" s="148" t="s">
        <v>1735</v>
      </c>
      <c r="D28" s="148" t="s">
        <v>467</v>
      </c>
      <c r="E28" s="148" t="s">
        <v>1736</v>
      </c>
      <c r="F28" s="148" t="s">
        <v>1715</v>
      </c>
      <c r="G28" s="148"/>
      <c r="H28" s="148"/>
      <c r="I28" s="148" t="s">
        <v>1738</v>
      </c>
      <c r="J28" s="151">
        <v>3315520476</v>
      </c>
      <c r="K28" s="152" t="s">
        <v>1737</v>
      </c>
      <c r="L28" s="148" t="s">
        <v>1374</v>
      </c>
    </row>
    <row r="29" spans="1:12">
      <c r="A29" s="148" t="s">
        <v>1650</v>
      </c>
      <c r="B29" s="148" t="s">
        <v>1652</v>
      </c>
      <c r="C29" s="148" t="s">
        <v>1654</v>
      </c>
      <c r="D29" s="148" t="s">
        <v>1653</v>
      </c>
      <c r="E29" s="148" t="s">
        <v>1656</v>
      </c>
      <c r="F29" s="148" t="s">
        <v>1651</v>
      </c>
      <c r="G29" s="148"/>
      <c r="H29" s="148"/>
      <c r="I29" s="148" t="s">
        <v>1665</v>
      </c>
      <c r="J29" s="151">
        <v>3311032208</v>
      </c>
      <c r="K29" s="152" t="s">
        <v>1666</v>
      </c>
      <c r="L29" s="148" t="s">
        <v>1655</v>
      </c>
    </row>
    <row r="30" spans="1:12">
      <c r="A30" s="148" t="s">
        <v>1027</v>
      </c>
      <c r="B30" s="148" t="s">
        <v>1028</v>
      </c>
      <c r="C30" s="148" t="s">
        <v>1029</v>
      </c>
      <c r="D30" s="148" t="s">
        <v>278</v>
      </c>
      <c r="E30" s="148" t="s">
        <v>1030</v>
      </c>
      <c r="F30" s="148" t="s">
        <v>1031</v>
      </c>
      <c r="G30" s="148" t="s">
        <v>1032</v>
      </c>
      <c r="H30" s="148" t="s">
        <v>1612</v>
      </c>
      <c r="I30" s="148" t="s">
        <v>1030</v>
      </c>
      <c r="J30" s="151">
        <v>3339545405</v>
      </c>
      <c r="K30" s="152" t="s">
        <v>1033</v>
      </c>
      <c r="L30" s="148" t="s">
        <v>583</v>
      </c>
    </row>
    <row r="31" spans="1:12">
      <c r="A31" s="148" t="s">
        <v>858</v>
      </c>
      <c r="B31" s="148" t="s">
        <v>859</v>
      </c>
      <c r="C31" s="148" t="s">
        <v>860</v>
      </c>
      <c r="D31" s="148" t="s">
        <v>861</v>
      </c>
      <c r="E31" s="148" t="s">
        <v>858</v>
      </c>
      <c r="F31" s="148" t="s">
        <v>862</v>
      </c>
      <c r="G31" s="148" t="s">
        <v>903</v>
      </c>
      <c r="H31" s="148"/>
      <c r="I31" s="148" t="s">
        <v>863</v>
      </c>
      <c r="J31" s="151">
        <v>7851065723</v>
      </c>
      <c r="K31" s="152" t="s">
        <v>864</v>
      </c>
      <c r="L31" s="148" t="s">
        <v>865</v>
      </c>
    </row>
    <row r="32" spans="1:12">
      <c r="A32" s="148" t="s">
        <v>164</v>
      </c>
      <c r="B32" s="148" t="s">
        <v>291</v>
      </c>
      <c r="C32" s="148" t="s">
        <v>323</v>
      </c>
      <c r="D32" s="148" t="s">
        <v>278</v>
      </c>
      <c r="E32" s="148" t="s">
        <v>164</v>
      </c>
      <c r="F32" s="148" t="s">
        <v>223</v>
      </c>
      <c r="G32" s="148" t="s">
        <v>494</v>
      </c>
      <c r="H32" s="148" t="s">
        <v>1298</v>
      </c>
      <c r="I32" s="148" t="s">
        <v>495</v>
      </c>
      <c r="J32" s="149">
        <v>3311599307</v>
      </c>
      <c r="K32" s="150" t="s">
        <v>496</v>
      </c>
      <c r="L32" s="148" t="s">
        <v>497</v>
      </c>
    </row>
    <row r="33" spans="1:12">
      <c r="A33" s="148" t="s">
        <v>163</v>
      </c>
      <c r="B33" s="148" t="s">
        <v>292</v>
      </c>
      <c r="C33" s="148" t="s">
        <v>293</v>
      </c>
      <c r="D33" s="148" t="s">
        <v>467</v>
      </c>
      <c r="E33" s="148" t="s">
        <v>163</v>
      </c>
      <c r="F33" s="148" t="s">
        <v>224</v>
      </c>
      <c r="G33" s="148" t="s">
        <v>456</v>
      </c>
      <c r="H33" s="148"/>
      <c r="I33" s="148" t="s">
        <v>498</v>
      </c>
      <c r="J33" s="149">
        <v>3322559060</v>
      </c>
      <c r="K33" s="150" t="s">
        <v>499</v>
      </c>
      <c r="L33" s="148" t="s">
        <v>466</v>
      </c>
    </row>
    <row r="34" spans="1:12">
      <c r="A34" s="148" t="s">
        <v>500</v>
      </c>
      <c r="B34" s="148" t="s">
        <v>501</v>
      </c>
      <c r="C34" s="148" t="s">
        <v>502</v>
      </c>
      <c r="D34" s="148" t="s">
        <v>467</v>
      </c>
      <c r="E34" s="148" t="s">
        <v>500</v>
      </c>
      <c r="F34" s="148" t="s">
        <v>225</v>
      </c>
      <c r="G34" s="148" t="s">
        <v>503</v>
      </c>
      <c r="H34" s="148" t="s">
        <v>1613</v>
      </c>
      <c r="I34" s="148" t="s">
        <v>504</v>
      </c>
      <c r="J34" s="151">
        <v>3315382242</v>
      </c>
      <c r="K34" s="152" t="s">
        <v>505</v>
      </c>
      <c r="L34" s="148" t="s">
        <v>506</v>
      </c>
    </row>
    <row r="35" spans="1:12">
      <c r="A35" s="148" t="s">
        <v>1168</v>
      </c>
      <c r="B35" s="148" t="s">
        <v>1169</v>
      </c>
      <c r="C35" s="148" t="s">
        <v>1170</v>
      </c>
      <c r="D35" s="148" t="s">
        <v>278</v>
      </c>
      <c r="E35" s="148" t="s">
        <v>1171</v>
      </c>
      <c r="F35" s="148" t="s">
        <v>1172</v>
      </c>
      <c r="G35" s="148" t="s">
        <v>1173</v>
      </c>
      <c r="H35" s="148" t="s">
        <v>1763</v>
      </c>
      <c r="I35" s="148" t="s">
        <v>1174</v>
      </c>
      <c r="J35" s="151">
        <v>3336271894</v>
      </c>
      <c r="K35" s="152" t="s">
        <v>1175</v>
      </c>
      <c r="L35" s="148" t="s">
        <v>1176</v>
      </c>
    </row>
    <row r="36" spans="1:12">
      <c r="A36" s="148" t="s">
        <v>1525</v>
      </c>
      <c r="B36" s="148" t="s">
        <v>1527</v>
      </c>
      <c r="C36" s="148" t="s">
        <v>1526</v>
      </c>
      <c r="D36" s="148" t="s">
        <v>507</v>
      </c>
      <c r="E36" s="148" t="s">
        <v>1525</v>
      </c>
      <c r="F36" s="148" t="s">
        <v>1528</v>
      </c>
      <c r="G36" s="148" t="s">
        <v>1869</v>
      </c>
      <c r="H36" s="148" t="s">
        <v>1868</v>
      </c>
      <c r="I36" s="148" t="s">
        <v>1529</v>
      </c>
      <c r="J36" s="151">
        <v>3336770811</v>
      </c>
      <c r="K36" s="152" t="s">
        <v>1512</v>
      </c>
      <c r="L36" s="148"/>
    </row>
    <row r="37" spans="1:12">
      <c r="A37" s="148" t="s">
        <v>1450</v>
      </c>
      <c r="B37" s="148" t="s">
        <v>1453</v>
      </c>
      <c r="C37" s="148" t="s">
        <v>1454</v>
      </c>
      <c r="D37" s="148" t="s">
        <v>467</v>
      </c>
      <c r="E37" s="148" t="s">
        <v>1455</v>
      </c>
      <c r="F37" s="148" t="s">
        <v>1451</v>
      </c>
      <c r="G37" s="148" t="s">
        <v>1452</v>
      </c>
      <c r="H37" s="148" t="s">
        <v>1615</v>
      </c>
      <c r="I37" s="148" t="s">
        <v>1456</v>
      </c>
      <c r="J37" s="151">
        <v>3310001313</v>
      </c>
      <c r="K37" s="152" t="s">
        <v>1457</v>
      </c>
      <c r="L37" s="148" t="s">
        <v>518</v>
      </c>
    </row>
    <row r="38" spans="1:12">
      <c r="A38" s="148" t="s">
        <v>794</v>
      </c>
      <c r="B38" s="148" t="s">
        <v>1542</v>
      </c>
      <c r="C38" s="148" t="s">
        <v>1543</v>
      </c>
      <c r="D38" s="148" t="s">
        <v>278</v>
      </c>
      <c r="E38" s="148" t="s">
        <v>795</v>
      </c>
      <c r="F38" s="148" t="s">
        <v>796</v>
      </c>
      <c r="G38" s="148" t="s">
        <v>797</v>
      </c>
      <c r="H38" s="148" t="s">
        <v>1614</v>
      </c>
      <c r="I38" s="148" t="s">
        <v>798</v>
      </c>
      <c r="J38" s="151">
        <v>3331057258</v>
      </c>
      <c r="K38" s="152" t="s">
        <v>799</v>
      </c>
      <c r="L38" s="148" t="s">
        <v>800</v>
      </c>
    </row>
    <row r="39" spans="1:12">
      <c r="A39" s="148" t="s">
        <v>165</v>
      </c>
      <c r="B39" s="148" t="s">
        <v>296</v>
      </c>
      <c r="C39" s="148" t="s">
        <v>297</v>
      </c>
      <c r="D39" s="148" t="s">
        <v>507</v>
      </c>
      <c r="E39" s="148" t="s">
        <v>165</v>
      </c>
      <c r="F39" s="148" t="s">
        <v>226</v>
      </c>
      <c r="G39" s="148" t="s">
        <v>456</v>
      </c>
      <c r="H39" s="148"/>
      <c r="I39" s="148" t="s">
        <v>508</v>
      </c>
      <c r="J39" s="149">
        <v>3316168579</v>
      </c>
      <c r="K39" s="150" t="s">
        <v>509</v>
      </c>
      <c r="L39" s="148" t="s">
        <v>506</v>
      </c>
    </row>
    <row r="40" spans="1:12">
      <c r="A40" s="148" t="s">
        <v>825</v>
      </c>
      <c r="B40" s="14" t="s">
        <v>826</v>
      </c>
      <c r="C40" s="14" t="s">
        <v>827</v>
      </c>
      <c r="D40" s="14" t="s">
        <v>828</v>
      </c>
      <c r="E40" s="14" t="s">
        <v>829</v>
      </c>
      <c r="F40" s="14" t="s">
        <v>830</v>
      </c>
      <c r="G40" s="14" t="s">
        <v>831</v>
      </c>
      <c r="H40" s="148" t="s">
        <v>1616</v>
      </c>
      <c r="I40" s="148" t="s">
        <v>624</v>
      </c>
      <c r="J40" s="149">
        <v>3310165810</v>
      </c>
      <c r="K40" s="150" t="s">
        <v>625</v>
      </c>
      <c r="L40" s="148" t="s">
        <v>626</v>
      </c>
    </row>
    <row r="41" spans="1:12">
      <c r="A41" s="148" t="s">
        <v>510</v>
      </c>
      <c r="B41" s="148" t="s">
        <v>511</v>
      </c>
      <c r="C41" s="148" t="s">
        <v>512</v>
      </c>
      <c r="D41" s="148" t="s">
        <v>278</v>
      </c>
      <c r="E41" s="148" t="s">
        <v>513</v>
      </c>
      <c r="F41" s="148" t="s">
        <v>514</v>
      </c>
      <c r="G41" s="148" t="s">
        <v>515</v>
      </c>
      <c r="H41" s="148"/>
      <c r="I41" s="148" t="s">
        <v>516</v>
      </c>
      <c r="J41" s="149">
        <v>3331293132</v>
      </c>
      <c r="K41" s="150" t="s">
        <v>517</v>
      </c>
      <c r="L41" s="148" t="s">
        <v>518</v>
      </c>
    </row>
    <row r="42" spans="1:12">
      <c r="A42" s="148" t="s">
        <v>1323</v>
      </c>
      <c r="B42" s="148" t="s">
        <v>1324</v>
      </c>
      <c r="C42" s="148" t="s">
        <v>1326</v>
      </c>
      <c r="D42" s="148" t="s">
        <v>1325</v>
      </c>
      <c r="E42" s="148" t="s">
        <v>1327</v>
      </c>
      <c r="F42" s="148" t="s">
        <v>1328</v>
      </c>
      <c r="G42" s="148" t="s">
        <v>456</v>
      </c>
      <c r="H42" s="148" t="s">
        <v>482</v>
      </c>
      <c r="I42" s="148" t="s">
        <v>1327</v>
      </c>
      <c r="J42" s="149">
        <v>4773249345</v>
      </c>
      <c r="K42" s="150" t="s">
        <v>1329</v>
      </c>
      <c r="L42" s="148" t="s">
        <v>100</v>
      </c>
    </row>
    <row r="43" spans="1:12">
      <c r="A43" s="148" t="s">
        <v>166</v>
      </c>
      <c r="B43" s="148" t="s">
        <v>298</v>
      </c>
      <c r="C43" s="148" t="s">
        <v>299</v>
      </c>
      <c r="D43" s="148" t="s">
        <v>278</v>
      </c>
      <c r="E43" s="148" t="s">
        <v>389</v>
      </c>
      <c r="F43" s="148" t="s">
        <v>227</v>
      </c>
      <c r="G43" s="148" t="s">
        <v>519</v>
      </c>
      <c r="H43" s="148"/>
      <c r="I43" s="148" t="s">
        <v>520</v>
      </c>
      <c r="J43" s="151">
        <v>3311468588</v>
      </c>
      <c r="K43" s="152" t="s">
        <v>521</v>
      </c>
      <c r="L43" s="148" t="s">
        <v>491</v>
      </c>
    </row>
    <row r="44" spans="1:12">
      <c r="A44" s="148" t="s">
        <v>1315</v>
      </c>
      <c r="B44" s="148" t="s">
        <v>1318</v>
      </c>
      <c r="C44" s="148" t="s">
        <v>1319</v>
      </c>
      <c r="D44" s="148" t="s">
        <v>1320</v>
      </c>
      <c r="E44" s="148" t="s">
        <v>1316</v>
      </c>
      <c r="F44" s="148" t="s">
        <v>1321</v>
      </c>
      <c r="G44" s="148" t="s">
        <v>456</v>
      </c>
      <c r="H44" s="148" t="s">
        <v>482</v>
      </c>
      <c r="I44" s="148" t="s">
        <v>1316</v>
      </c>
      <c r="J44" s="151">
        <v>3324653492</v>
      </c>
      <c r="K44" s="152" t="s">
        <v>1322</v>
      </c>
      <c r="L44" s="148" t="s">
        <v>1317</v>
      </c>
    </row>
    <row r="45" spans="1:12">
      <c r="A45" s="148" t="s">
        <v>1972</v>
      </c>
      <c r="B45" s="148" t="s">
        <v>1973</v>
      </c>
      <c r="C45" s="148" t="s">
        <v>1888</v>
      </c>
      <c r="D45" s="148" t="s">
        <v>467</v>
      </c>
      <c r="E45" s="148" t="s">
        <v>1974</v>
      </c>
      <c r="F45" s="148" t="s">
        <v>1975</v>
      </c>
      <c r="G45" s="148" t="s">
        <v>456</v>
      </c>
      <c r="H45" s="148" t="s">
        <v>482</v>
      </c>
      <c r="I45" s="148" t="s">
        <v>1974</v>
      </c>
      <c r="J45" s="151">
        <v>3319459192</v>
      </c>
      <c r="K45" s="152" t="s">
        <v>1977</v>
      </c>
      <c r="L45" s="148" t="s">
        <v>1976</v>
      </c>
    </row>
    <row r="46" spans="1:12">
      <c r="A46" s="148" t="s">
        <v>2163</v>
      </c>
      <c r="B46" s="148" t="s">
        <v>2164</v>
      </c>
      <c r="C46" s="148" t="s">
        <v>338</v>
      </c>
      <c r="D46" s="148" t="s">
        <v>278</v>
      </c>
      <c r="E46" s="148" t="s">
        <v>2165</v>
      </c>
      <c r="F46" s="148"/>
      <c r="G46" s="148"/>
      <c r="H46" s="148"/>
      <c r="I46" s="148"/>
      <c r="K46" s="152"/>
      <c r="L46" s="148"/>
    </row>
    <row r="47" spans="1:12">
      <c r="A47" s="148" t="s">
        <v>167</v>
      </c>
      <c r="B47" s="148" t="s">
        <v>971</v>
      </c>
      <c r="C47" s="148" t="s">
        <v>301</v>
      </c>
      <c r="D47" s="148" t="s">
        <v>467</v>
      </c>
      <c r="E47" s="148" t="s">
        <v>390</v>
      </c>
      <c r="F47" s="148" t="s">
        <v>228</v>
      </c>
      <c r="G47" s="148" t="s">
        <v>1073</v>
      </c>
      <c r="H47" s="148" t="s">
        <v>1617</v>
      </c>
      <c r="I47" s="148" t="s">
        <v>522</v>
      </c>
      <c r="J47" s="149">
        <v>3312419897</v>
      </c>
      <c r="K47" s="150" t="s">
        <v>523</v>
      </c>
      <c r="L47" s="148" t="s">
        <v>518</v>
      </c>
    </row>
    <row r="48" spans="1:12">
      <c r="A48" s="148" t="s">
        <v>2171</v>
      </c>
      <c r="B48" s="148" t="s">
        <v>2173</v>
      </c>
      <c r="C48" s="148" t="s">
        <v>2174</v>
      </c>
      <c r="D48" s="148" t="s">
        <v>2175</v>
      </c>
      <c r="E48" s="148" t="s">
        <v>2178</v>
      </c>
      <c r="F48" s="148" t="s">
        <v>2172</v>
      </c>
      <c r="G48" s="148" t="s">
        <v>2176</v>
      </c>
      <c r="H48" s="148" t="s">
        <v>2177</v>
      </c>
      <c r="I48" s="148" t="s">
        <v>2179</v>
      </c>
      <c r="J48" s="149">
        <v>3338319986</v>
      </c>
      <c r="K48" s="150" t="s">
        <v>2180</v>
      </c>
      <c r="L48" s="148" t="s">
        <v>462</v>
      </c>
    </row>
    <row r="49" spans="1:12">
      <c r="A49" s="148" t="s">
        <v>168</v>
      </c>
      <c r="B49" s="148" t="s">
        <v>300</v>
      </c>
      <c r="C49" s="148" t="s">
        <v>301</v>
      </c>
      <c r="D49" s="148" t="s">
        <v>467</v>
      </c>
      <c r="E49" s="148" t="s">
        <v>524</v>
      </c>
      <c r="F49" s="148" t="s">
        <v>229</v>
      </c>
      <c r="G49" s="148" t="s">
        <v>456</v>
      </c>
      <c r="H49" s="148"/>
      <c r="I49" s="148" t="s">
        <v>508</v>
      </c>
      <c r="J49" s="149">
        <v>3316168579</v>
      </c>
      <c r="K49" s="150" t="s">
        <v>509</v>
      </c>
      <c r="L49" s="148" t="s">
        <v>525</v>
      </c>
    </row>
    <row r="50" spans="1:12">
      <c r="A50" s="148" t="s">
        <v>1115</v>
      </c>
      <c r="B50" s="148" t="s">
        <v>1506</v>
      </c>
      <c r="C50" s="148" t="s">
        <v>905</v>
      </c>
      <c r="D50" s="148" t="s">
        <v>467</v>
      </c>
      <c r="E50" s="148" t="s">
        <v>1119</v>
      </c>
      <c r="F50" s="148" t="s">
        <v>1116</v>
      </c>
      <c r="G50" s="148" t="s">
        <v>1118</v>
      </c>
      <c r="H50" s="148" t="s">
        <v>1507</v>
      </c>
      <c r="I50" s="148" t="s">
        <v>1120</v>
      </c>
      <c r="J50" s="149">
        <v>3314350846</v>
      </c>
      <c r="K50" s="150" t="s">
        <v>1117</v>
      </c>
      <c r="L50" s="148" t="s">
        <v>533</v>
      </c>
    </row>
    <row r="51" spans="1:12">
      <c r="A51" s="148" t="s">
        <v>1459</v>
      </c>
      <c r="B51" s="148" t="s">
        <v>1460</v>
      </c>
      <c r="C51" s="148" t="s">
        <v>303</v>
      </c>
      <c r="D51" s="148" t="s">
        <v>278</v>
      </c>
      <c r="E51" s="148" t="s">
        <v>1461</v>
      </c>
      <c r="F51" s="148" t="s">
        <v>1462</v>
      </c>
      <c r="G51" s="148" t="s">
        <v>1463</v>
      </c>
      <c r="H51" s="148" t="s">
        <v>1464</v>
      </c>
      <c r="I51" s="148" t="s">
        <v>1070</v>
      </c>
      <c r="J51" s="149">
        <v>3336770811</v>
      </c>
      <c r="K51" s="150" t="s">
        <v>1072</v>
      </c>
      <c r="L51" s="148" t="s">
        <v>533</v>
      </c>
    </row>
    <row r="52" spans="1:12">
      <c r="A52" s="148" t="s">
        <v>1145</v>
      </c>
      <c r="B52" s="148" t="s">
        <v>335</v>
      </c>
      <c r="C52" s="148" t="s">
        <v>336</v>
      </c>
      <c r="D52" s="148" t="s">
        <v>278</v>
      </c>
      <c r="E52" s="148" t="s">
        <v>191</v>
      </c>
      <c r="F52" s="148" t="s">
        <v>1146</v>
      </c>
      <c r="G52" s="148" t="s">
        <v>1147</v>
      </c>
      <c r="H52" s="148" t="s">
        <v>1618</v>
      </c>
      <c r="I52" s="148" t="s">
        <v>191</v>
      </c>
      <c r="J52" s="149">
        <v>3322415295</v>
      </c>
      <c r="K52" s="150" t="s">
        <v>1148</v>
      </c>
      <c r="L52" s="148" t="s">
        <v>487</v>
      </c>
    </row>
    <row r="53" spans="1:12">
      <c r="A53" s="148" t="s">
        <v>856</v>
      </c>
      <c r="B53" s="148" t="s">
        <v>855</v>
      </c>
      <c r="C53" s="148" t="s">
        <v>854</v>
      </c>
      <c r="D53" s="148" t="s">
        <v>278</v>
      </c>
      <c r="E53" s="148" t="s">
        <v>851</v>
      </c>
      <c r="F53" s="148" t="s">
        <v>853</v>
      </c>
      <c r="G53" s="148" t="s">
        <v>852</v>
      </c>
      <c r="H53" s="148"/>
      <c r="I53" s="148" t="s">
        <v>851</v>
      </c>
      <c r="J53" s="149">
        <v>8341042710</v>
      </c>
      <c r="K53" s="150" t="s">
        <v>850</v>
      </c>
      <c r="L53" s="148" t="s">
        <v>466</v>
      </c>
    </row>
    <row r="54" spans="1:12">
      <c r="A54" s="148" t="s">
        <v>1826</v>
      </c>
      <c r="B54" s="148" t="s">
        <v>1827</v>
      </c>
      <c r="C54" s="148" t="s">
        <v>1828</v>
      </c>
      <c r="D54" s="148" t="s">
        <v>278</v>
      </c>
      <c r="E54" s="148" t="s">
        <v>1832</v>
      </c>
      <c r="F54" s="148" t="s">
        <v>1829</v>
      </c>
      <c r="G54" s="148" t="s">
        <v>1831</v>
      </c>
      <c r="H54" s="148" t="s">
        <v>1861</v>
      </c>
      <c r="I54" s="148" t="s">
        <v>1860</v>
      </c>
      <c r="J54" s="149">
        <v>3331297665</v>
      </c>
      <c r="K54" s="150" t="s">
        <v>1830</v>
      </c>
      <c r="L54" s="148" t="s">
        <v>1222</v>
      </c>
    </row>
    <row r="55" spans="1:12">
      <c r="A55" s="148" t="s">
        <v>526</v>
      </c>
      <c r="B55" s="148" t="s">
        <v>527</v>
      </c>
      <c r="C55" s="148" t="s">
        <v>528</v>
      </c>
      <c r="D55" s="148" t="s">
        <v>467</v>
      </c>
      <c r="E55" s="148" t="s">
        <v>529</v>
      </c>
      <c r="F55" s="148" t="s">
        <v>530</v>
      </c>
      <c r="G55" s="148" t="s">
        <v>531</v>
      </c>
      <c r="H55" s="148" t="s">
        <v>1619</v>
      </c>
      <c r="I55" s="148" t="s">
        <v>529</v>
      </c>
      <c r="J55" s="149">
        <v>3336154325</v>
      </c>
      <c r="K55" s="150" t="s">
        <v>532</v>
      </c>
      <c r="L55" s="148" t="s">
        <v>533</v>
      </c>
    </row>
    <row r="56" spans="1:12">
      <c r="A56" s="148" t="s">
        <v>1289</v>
      </c>
      <c r="B56" s="148" t="s">
        <v>1277</v>
      </c>
      <c r="C56" s="148" t="s">
        <v>1278</v>
      </c>
      <c r="D56" s="148" t="s">
        <v>467</v>
      </c>
      <c r="E56" s="148" t="s">
        <v>1282</v>
      </c>
      <c r="F56" s="148" t="s">
        <v>1279</v>
      </c>
      <c r="G56" s="148" t="s">
        <v>1281</v>
      </c>
      <c r="H56" s="148" t="s">
        <v>1280</v>
      </c>
      <c r="I56" s="148" t="s">
        <v>508</v>
      </c>
      <c r="J56" s="149">
        <v>3316168579</v>
      </c>
      <c r="K56" s="150" t="s">
        <v>509</v>
      </c>
      <c r="L56" s="148" t="s">
        <v>466</v>
      </c>
    </row>
    <row r="57" spans="1:12">
      <c r="A57" s="148" t="s">
        <v>1228</v>
      </c>
      <c r="B57" s="148" t="s">
        <v>1230</v>
      </c>
      <c r="C57" s="148" t="s">
        <v>1231</v>
      </c>
      <c r="D57" s="148" t="s">
        <v>367</v>
      </c>
      <c r="E57" s="148" t="s">
        <v>1232</v>
      </c>
      <c r="F57" s="148" t="s">
        <v>1229</v>
      </c>
      <c r="G57" s="148" t="s">
        <v>456</v>
      </c>
      <c r="H57" s="148" t="s">
        <v>1533</v>
      </c>
      <c r="I57" s="148" t="s">
        <v>1232</v>
      </c>
      <c r="J57" s="149">
        <v>3322226529</v>
      </c>
      <c r="K57" s="150" t="s">
        <v>857</v>
      </c>
      <c r="L57" s="148" t="s">
        <v>470</v>
      </c>
    </row>
    <row r="58" spans="1:12">
      <c r="A58" s="148" t="s">
        <v>653</v>
      </c>
      <c r="B58" s="148" t="s">
        <v>654</v>
      </c>
      <c r="C58" s="148" t="s">
        <v>655</v>
      </c>
      <c r="D58" s="148" t="s">
        <v>467</v>
      </c>
      <c r="E58" s="148" t="s">
        <v>656</v>
      </c>
      <c r="F58" s="148" t="s">
        <v>657</v>
      </c>
      <c r="G58" s="148" t="s">
        <v>456</v>
      </c>
      <c r="H58" s="148"/>
      <c r="I58" s="148" t="s">
        <v>656</v>
      </c>
      <c r="J58" s="149">
        <v>3311956206</v>
      </c>
      <c r="K58" s="150" t="s">
        <v>658</v>
      </c>
      <c r="L58" s="148" t="s">
        <v>506</v>
      </c>
    </row>
    <row r="59" spans="1:12">
      <c r="A59" s="148" t="s">
        <v>171</v>
      </c>
      <c r="B59" s="148" t="s">
        <v>904</v>
      </c>
      <c r="C59" s="148" t="s">
        <v>905</v>
      </c>
      <c r="D59" s="148" t="s">
        <v>467</v>
      </c>
      <c r="E59" s="148" t="s">
        <v>534</v>
      </c>
      <c r="F59" s="148" t="s">
        <v>230</v>
      </c>
      <c r="G59" s="148" t="s">
        <v>535</v>
      </c>
      <c r="H59" s="148" t="s">
        <v>1620</v>
      </c>
      <c r="I59" s="148" t="s">
        <v>536</v>
      </c>
      <c r="J59" s="151">
        <v>3317282822</v>
      </c>
      <c r="K59" s="152" t="s">
        <v>537</v>
      </c>
      <c r="L59" s="148" t="s">
        <v>470</v>
      </c>
    </row>
    <row r="60" spans="1:12">
      <c r="A60" s="148" t="s">
        <v>169</v>
      </c>
      <c r="B60" s="148" t="s">
        <v>302</v>
      </c>
      <c r="C60" s="148" t="s">
        <v>303</v>
      </c>
      <c r="D60" s="148" t="s">
        <v>278</v>
      </c>
      <c r="E60" s="148" t="s">
        <v>538</v>
      </c>
      <c r="F60" s="148" t="s">
        <v>231</v>
      </c>
      <c r="G60" s="148" t="s">
        <v>539</v>
      </c>
      <c r="H60" s="148" t="s">
        <v>1302</v>
      </c>
      <c r="I60" s="148" t="s">
        <v>540</v>
      </c>
      <c r="J60" s="151">
        <v>3312863422</v>
      </c>
      <c r="K60" s="152" t="s">
        <v>541</v>
      </c>
      <c r="L60" s="148" t="s">
        <v>533</v>
      </c>
    </row>
    <row r="61" spans="1:12">
      <c r="A61" s="148" t="s">
        <v>542</v>
      </c>
      <c r="B61" s="148" t="s">
        <v>543</v>
      </c>
      <c r="C61" s="148" t="s">
        <v>544</v>
      </c>
      <c r="D61" s="148" t="s">
        <v>278</v>
      </c>
      <c r="E61" s="148" t="s">
        <v>545</v>
      </c>
      <c r="F61" s="148" t="s">
        <v>546</v>
      </c>
      <c r="G61" s="148" t="s">
        <v>456</v>
      </c>
      <c r="H61" s="148"/>
      <c r="I61" s="148" t="s">
        <v>547</v>
      </c>
      <c r="J61" s="149">
        <v>3331291199</v>
      </c>
      <c r="K61" s="150" t="s">
        <v>548</v>
      </c>
      <c r="L61" s="148" t="s">
        <v>533</v>
      </c>
    </row>
    <row r="62" spans="1:12">
      <c r="A62" s="148" t="s">
        <v>1303</v>
      </c>
      <c r="B62" s="148" t="s">
        <v>1481</v>
      </c>
      <c r="C62" s="148" t="s">
        <v>1480</v>
      </c>
      <c r="D62" s="148" t="s">
        <v>278</v>
      </c>
      <c r="E62" s="148" t="s">
        <v>1304</v>
      </c>
      <c r="F62" s="148" t="s">
        <v>1306</v>
      </c>
      <c r="G62" s="148" t="s">
        <v>456</v>
      </c>
      <c r="H62" s="148" t="s">
        <v>482</v>
      </c>
      <c r="I62" s="148" t="s">
        <v>1304</v>
      </c>
      <c r="J62" s="149">
        <v>3331701580</v>
      </c>
      <c r="K62" s="150"/>
      <c r="L62" s="148" t="s">
        <v>1305</v>
      </c>
    </row>
    <row r="63" spans="1:12">
      <c r="A63" s="148" t="s">
        <v>2023</v>
      </c>
      <c r="B63" s="148" t="s">
        <v>2024</v>
      </c>
      <c r="C63" s="148" t="s">
        <v>845</v>
      </c>
      <c r="D63" s="148" t="s">
        <v>278</v>
      </c>
      <c r="E63" s="148" t="s">
        <v>2026</v>
      </c>
      <c r="F63" s="148" t="s">
        <v>2025</v>
      </c>
      <c r="G63" s="148" t="s">
        <v>2027</v>
      </c>
      <c r="H63" s="148" t="s">
        <v>2028</v>
      </c>
      <c r="I63" s="148" t="s">
        <v>2031</v>
      </c>
      <c r="J63" s="149">
        <v>3333068716</v>
      </c>
      <c r="K63" s="150" t="s">
        <v>2029</v>
      </c>
      <c r="L63" s="148" t="s">
        <v>2030</v>
      </c>
    </row>
    <row r="64" spans="1:12">
      <c r="A64" s="148" t="s">
        <v>549</v>
      </c>
      <c r="B64" s="148" t="s">
        <v>550</v>
      </c>
      <c r="C64" s="148" t="s">
        <v>551</v>
      </c>
      <c r="D64" s="148" t="s">
        <v>467</v>
      </c>
      <c r="E64" s="148" t="s">
        <v>552</v>
      </c>
      <c r="F64" s="148" t="s">
        <v>232</v>
      </c>
      <c r="G64" s="148" t="s">
        <v>553</v>
      </c>
      <c r="H64" s="148" t="s">
        <v>1621</v>
      </c>
      <c r="I64" s="148" t="s">
        <v>554</v>
      </c>
      <c r="J64" s="151">
        <v>3339520214</v>
      </c>
      <c r="K64" s="152" t="s">
        <v>555</v>
      </c>
      <c r="L64" s="148" t="s">
        <v>556</v>
      </c>
    </row>
    <row r="65" spans="1:12">
      <c r="A65" s="148" t="s">
        <v>1489</v>
      </c>
      <c r="B65" s="148" t="s">
        <v>1490</v>
      </c>
      <c r="C65" s="148" t="s">
        <v>1491</v>
      </c>
      <c r="D65" s="148" t="s">
        <v>467</v>
      </c>
      <c r="E65" s="148" t="s">
        <v>2036</v>
      </c>
      <c r="F65" s="148" t="s">
        <v>1492</v>
      </c>
      <c r="G65" s="148" t="s">
        <v>1493</v>
      </c>
      <c r="H65" s="148" t="s">
        <v>1494</v>
      </c>
      <c r="I65" s="148" t="s">
        <v>1495</v>
      </c>
      <c r="J65" s="151">
        <v>3324502649</v>
      </c>
      <c r="K65" s="152" t="s">
        <v>1496</v>
      </c>
      <c r="L65" s="148"/>
    </row>
    <row r="66" spans="1:12">
      <c r="A66" s="148" t="s">
        <v>1163</v>
      </c>
      <c r="B66" s="148" t="s">
        <v>1164</v>
      </c>
      <c r="C66" s="148" t="s">
        <v>316</v>
      </c>
      <c r="D66" s="148" t="s">
        <v>467</v>
      </c>
      <c r="E66" s="148" t="s">
        <v>126</v>
      </c>
      <c r="F66" s="148" t="s">
        <v>1165</v>
      </c>
      <c r="G66" s="148" t="s">
        <v>1167</v>
      </c>
      <c r="H66" s="148"/>
      <c r="I66" s="148" t="s">
        <v>126</v>
      </c>
      <c r="J66" s="151">
        <v>3338174442</v>
      </c>
      <c r="K66" s="152" t="s">
        <v>1428</v>
      </c>
      <c r="L66" s="148" t="s">
        <v>1166</v>
      </c>
    </row>
    <row r="67" spans="1:12">
      <c r="A67" s="148" t="s">
        <v>172</v>
      </c>
      <c r="B67" s="148" t="s">
        <v>1531</v>
      </c>
      <c r="C67" s="148" t="s">
        <v>1530</v>
      </c>
      <c r="D67" s="148" t="s">
        <v>367</v>
      </c>
      <c r="E67" s="148" t="s">
        <v>172</v>
      </c>
      <c r="F67" s="148" t="s">
        <v>233</v>
      </c>
      <c r="G67" s="148" t="s">
        <v>456</v>
      </c>
      <c r="H67" s="148" t="s">
        <v>1622</v>
      </c>
      <c r="I67" s="153" t="s">
        <v>172</v>
      </c>
      <c r="J67" s="151">
        <v>3315310601</v>
      </c>
      <c r="K67" s="152" t="s">
        <v>557</v>
      </c>
      <c r="L67" s="148" t="s">
        <v>487</v>
      </c>
    </row>
    <row r="68" spans="1:12">
      <c r="A68" s="148" t="s">
        <v>2158</v>
      </c>
      <c r="B68" s="148" t="s">
        <v>2160</v>
      </c>
      <c r="C68" s="148" t="s">
        <v>2161</v>
      </c>
      <c r="D68" s="148" t="s">
        <v>507</v>
      </c>
      <c r="E68" s="148" t="s">
        <v>2158</v>
      </c>
      <c r="F68" s="148" t="s">
        <v>2159</v>
      </c>
      <c r="G68" s="148" t="s">
        <v>456</v>
      </c>
      <c r="H68" s="148" t="s">
        <v>482</v>
      </c>
      <c r="I68" s="148" t="s">
        <v>2158</v>
      </c>
      <c r="J68" s="151" t="s">
        <v>456</v>
      </c>
      <c r="K68" s="152" t="s">
        <v>2162</v>
      </c>
      <c r="L68" s="148" t="s">
        <v>462</v>
      </c>
    </row>
    <row r="69" spans="1:12">
      <c r="A69" s="148" t="s">
        <v>558</v>
      </c>
      <c r="B69" s="148" t="s">
        <v>559</v>
      </c>
      <c r="C69" s="148" t="s">
        <v>560</v>
      </c>
      <c r="D69" s="148" t="s">
        <v>467</v>
      </c>
      <c r="E69" s="148" t="s">
        <v>561</v>
      </c>
      <c r="F69" s="148" t="s">
        <v>562</v>
      </c>
      <c r="G69" s="148" t="s">
        <v>563</v>
      </c>
      <c r="H69" s="148"/>
      <c r="I69" s="148" t="s">
        <v>564</v>
      </c>
      <c r="J69" s="149">
        <v>3334960770</v>
      </c>
      <c r="K69" s="150" t="s">
        <v>565</v>
      </c>
      <c r="L69" s="148" t="s">
        <v>533</v>
      </c>
    </row>
    <row r="70" spans="1:12">
      <c r="A70" s="148" t="s">
        <v>1376</v>
      </c>
      <c r="B70" s="148" t="s">
        <v>1427</v>
      </c>
      <c r="C70" s="148" t="s">
        <v>560</v>
      </c>
      <c r="D70" s="148" t="s">
        <v>467</v>
      </c>
      <c r="E70" s="148" t="s">
        <v>1379</v>
      </c>
      <c r="F70" s="148" t="s">
        <v>1381</v>
      </c>
      <c r="G70" s="148" t="s">
        <v>1380</v>
      </c>
      <c r="H70" s="148" t="s">
        <v>1430</v>
      </c>
      <c r="I70" s="148" t="s">
        <v>1379</v>
      </c>
      <c r="J70" s="149">
        <v>3338174317</v>
      </c>
      <c r="K70" s="152" t="s">
        <v>1428</v>
      </c>
      <c r="L70" s="148" t="s">
        <v>1166</v>
      </c>
    </row>
    <row r="71" spans="1:12">
      <c r="A71" s="148" t="s">
        <v>173</v>
      </c>
      <c r="B71" s="148" t="s">
        <v>304</v>
      </c>
      <c r="C71" s="148" t="s">
        <v>305</v>
      </c>
      <c r="D71" s="148" t="s">
        <v>467</v>
      </c>
      <c r="E71" s="148" t="s">
        <v>566</v>
      </c>
      <c r="F71" s="148" t="s">
        <v>234</v>
      </c>
      <c r="G71" s="148" t="s">
        <v>456</v>
      </c>
      <c r="H71" s="148" t="s">
        <v>1588</v>
      </c>
      <c r="I71" s="148" t="s">
        <v>567</v>
      </c>
      <c r="J71" s="149">
        <v>3319181200</v>
      </c>
      <c r="K71" s="150" t="s">
        <v>568</v>
      </c>
      <c r="L71" s="148" t="s">
        <v>497</v>
      </c>
    </row>
    <row r="72" spans="1:12">
      <c r="A72" s="148" t="s">
        <v>1581</v>
      </c>
      <c r="B72" s="148" t="s">
        <v>1582</v>
      </c>
      <c r="C72" s="148" t="s">
        <v>1583</v>
      </c>
      <c r="D72" s="148" t="s">
        <v>367</v>
      </c>
      <c r="E72" s="148" t="s">
        <v>1584</v>
      </c>
      <c r="F72" s="148" t="s">
        <v>1585</v>
      </c>
      <c r="G72" s="148"/>
      <c r="H72" s="148" t="s">
        <v>1623</v>
      </c>
      <c r="I72" s="148" t="s">
        <v>1624</v>
      </c>
      <c r="J72" s="149">
        <v>3323848652</v>
      </c>
      <c r="K72" s="150" t="s">
        <v>1587</v>
      </c>
      <c r="L72" s="148" t="s">
        <v>1586</v>
      </c>
    </row>
    <row r="73" spans="1:12">
      <c r="A73" s="148" t="s">
        <v>1074</v>
      </c>
      <c r="B73" s="148" t="s">
        <v>1075</v>
      </c>
      <c r="C73" s="148" t="s">
        <v>779</v>
      </c>
      <c r="D73" s="148" t="s">
        <v>467</v>
      </c>
      <c r="E73" s="148" t="s">
        <v>1078</v>
      </c>
      <c r="F73" s="148" t="s">
        <v>1076</v>
      </c>
      <c r="G73" s="148" t="s">
        <v>456</v>
      </c>
      <c r="H73" s="148" t="s">
        <v>1430</v>
      </c>
      <c r="I73" s="148" t="s">
        <v>1078</v>
      </c>
      <c r="J73" s="149">
        <v>3338105555</v>
      </c>
      <c r="K73" s="150" t="s">
        <v>1079</v>
      </c>
      <c r="L73" s="148" t="s">
        <v>1077</v>
      </c>
    </row>
    <row r="74" spans="1:12">
      <c r="A74" s="148" t="s">
        <v>1692</v>
      </c>
      <c r="B74" s="148" t="s">
        <v>1693</v>
      </c>
      <c r="C74" s="148" t="s">
        <v>1480</v>
      </c>
      <c r="D74" s="148" t="s">
        <v>278</v>
      </c>
      <c r="E74" s="148" t="s">
        <v>1694</v>
      </c>
      <c r="F74" s="148" t="s">
        <v>1696</v>
      </c>
      <c r="G74" s="148" t="s">
        <v>1695</v>
      </c>
      <c r="H74" s="148"/>
      <c r="I74" s="148" t="s">
        <v>1703</v>
      </c>
      <c r="J74" s="149">
        <v>3336292632</v>
      </c>
      <c r="K74" s="150" t="s">
        <v>1704</v>
      </c>
      <c r="L74" s="148" t="s">
        <v>1655</v>
      </c>
    </row>
    <row r="75" spans="1:12">
      <c r="A75" s="148" t="s">
        <v>2187</v>
      </c>
      <c r="B75" s="148" t="s">
        <v>2188</v>
      </c>
      <c r="C75" s="148" t="s">
        <v>2189</v>
      </c>
      <c r="D75" s="148" t="s">
        <v>367</v>
      </c>
      <c r="E75" s="148" t="s">
        <v>2194</v>
      </c>
      <c r="F75" s="148" t="s">
        <v>2190</v>
      </c>
      <c r="G75" s="148" t="s">
        <v>2191</v>
      </c>
      <c r="H75" s="148" t="s">
        <v>2192</v>
      </c>
      <c r="I75" s="148" t="s">
        <v>2195</v>
      </c>
      <c r="J75" s="149"/>
      <c r="K75" s="150" t="s">
        <v>2196</v>
      </c>
      <c r="L75" s="148" t="s">
        <v>2193</v>
      </c>
    </row>
    <row r="76" spans="1:12">
      <c r="A76" s="148" t="s">
        <v>2037</v>
      </c>
      <c r="B76" s="148" t="s">
        <v>2024</v>
      </c>
      <c r="C76" s="148" t="s">
        <v>845</v>
      </c>
      <c r="D76" s="148" t="s">
        <v>278</v>
      </c>
      <c r="E76" s="148" t="s">
        <v>2026</v>
      </c>
      <c r="F76" s="148" t="s">
        <v>2038</v>
      </c>
      <c r="G76" s="148" t="s">
        <v>2039</v>
      </c>
      <c r="H76" s="148" t="s">
        <v>2040</v>
      </c>
      <c r="I76" s="148" t="s">
        <v>2031</v>
      </c>
      <c r="J76" s="149">
        <v>3333068716</v>
      </c>
      <c r="K76" s="150" t="s">
        <v>2029</v>
      </c>
      <c r="L76" s="148" t="s">
        <v>2030</v>
      </c>
    </row>
    <row r="77" spans="1:12">
      <c r="A77" s="148" t="s">
        <v>2059</v>
      </c>
      <c r="B77" s="148" t="s">
        <v>2060</v>
      </c>
      <c r="C77" s="148" t="s">
        <v>2061</v>
      </c>
      <c r="D77" s="148" t="s">
        <v>2062</v>
      </c>
      <c r="E77" s="148" t="s">
        <v>2064</v>
      </c>
      <c r="F77" s="148" t="s">
        <v>2063</v>
      </c>
      <c r="G77" s="148" t="s">
        <v>456</v>
      </c>
      <c r="H77" s="148"/>
      <c r="I77" s="148" t="s">
        <v>2066</v>
      </c>
      <c r="J77" s="170">
        <v>5586200683</v>
      </c>
      <c r="K77" s="150"/>
      <c r="L77" s="148" t="s">
        <v>2065</v>
      </c>
    </row>
    <row r="78" spans="1:12">
      <c r="A78" s="148" t="s">
        <v>1947</v>
      </c>
      <c r="B78" s="148" t="s">
        <v>1951</v>
      </c>
      <c r="C78" s="148" t="s">
        <v>1952</v>
      </c>
      <c r="D78" s="148" t="s">
        <v>467</v>
      </c>
      <c r="E78" s="148" t="s">
        <v>1949</v>
      </c>
      <c r="F78" s="148" t="s">
        <v>1950</v>
      </c>
      <c r="G78" s="148" t="s">
        <v>1948</v>
      </c>
      <c r="H78" s="148" t="s">
        <v>1953</v>
      </c>
      <c r="I78" s="148" t="s">
        <v>1954</v>
      </c>
      <c r="J78" s="149">
        <v>3337915357</v>
      </c>
      <c r="K78" s="150" t="s">
        <v>1955</v>
      </c>
      <c r="L78" s="148" t="s">
        <v>1956</v>
      </c>
    </row>
    <row r="79" spans="1:12">
      <c r="A79" s="148" t="s">
        <v>1034</v>
      </c>
      <c r="B79" s="148" t="s">
        <v>1035</v>
      </c>
      <c r="C79" s="148" t="s">
        <v>1036</v>
      </c>
      <c r="D79" s="148" t="s">
        <v>278</v>
      </c>
      <c r="E79" s="148" t="s">
        <v>1037</v>
      </c>
      <c r="F79" s="148" t="s">
        <v>1038</v>
      </c>
      <c r="G79" s="148" t="s">
        <v>456</v>
      </c>
      <c r="H79" s="148" t="s">
        <v>482</v>
      </c>
      <c r="I79" s="148" t="s">
        <v>1037</v>
      </c>
      <c r="J79" s="149" t="s">
        <v>456</v>
      </c>
      <c r="K79" s="150" t="s">
        <v>1039</v>
      </c>
      <c r="L79" s="148" t="s">
        <v>1040</v>
      </c>
    </row>
    <row r="80" spans="1:12">
      <c r="A80" s="148" t="s">
        <v>1513</v>
      </c>
      <c r="B80" s="148" t="s">
        <v>1497</v>
      </c>
      <c r="C80" s="148" t="s">
        <v>1498</v>
      </c>
      <c r="D80" s="148" t="s">
        <v>467</v>
      </c>
      <c r="E80" s="148" t="s">
        <v>1499</v>
      </c>
      <c r="F80" s="148" t="s">
        <v>1500</v>
      </c>
      <c r="G80" s="148" t="s">
        <v>1501</v>
      </c>
      <c r="H80" s="148" t="s">
        <v>1510</v>
      </c>
      <c r="I80" s="148" t="s">
        <v>1511</v>
      </c>
      <c r="J80" s="149">
        <v>3336770811</v>
      </c>
      <c r="K80" s="150" t="s">
        <v>1512</v>
      </c>
      <c r="L80" s="148" t="s">
        <v>533</v>
      </c>
    </row>
    <row r="81" spans="1:12">
      <c r="A81" s="148" t="s">
        <v>1441</v>
      </c>
      <c r="B81" s="148" t="s">
        <v>1444</v>
      </c>
      <c r="C81" s="148" t="s">
        <v>1445</v>
      </c>
      <c r="D81" s="148" t="s">
        <v>278</v>
      </c>
      <c r="E81" s="148" t="s">
        <v>731</v>
      </c>
      <c r="F81" s="148" t="s">
        <v>1442</v>
      </c>
      <c r="G81" s="148" t="s">
        <v>1443</v>
      </c>
      <c r="H81" s="148" t="s">
        <v>482</v>
      </c>
      <c r="I81" s="148" t="s">
        <v>732</v>
      </c>
      <c r="J81" s="149">
        <v>3314798070</v>
      </c>
      <c r="K81" s="150" t="s">
        <v>733</v>
      </c>
      <c r="L81" s="148" t="s">
        <v>462</v>
      </c>
    </row>
    <row r="82" spans="1:12">
      <c r="A82" s="148" t="s">
        <v>174</v>
      </c>
      <c r="B82" s="148" t="s">
        <v>569</v>
      </c>
      <c r="C82" s="148" t="s">
        <v>477</v>
      </c>
      <c r="D82" s="148" t="s">
        <v>278</v>
      </c>
      <c r="E82" s="148" t="s">
        <v>174</v>
      </c>
      <c r="F82" s="148" t="s">
        <v>235</v>
      </c>
      <c r="G82" s="148" t="s">
        <v>570</v>
      </c>
      <c r="H82" s="148" t="s">
        <v>1339</v>
      </c>
      <c r="I82" s="148" t="s">
        <v>571</v>
      </c>
      <c r="J82" s="151">
        <v>3311956998</v>
      </c>
      <c r="K82" s="152" t="s">
        <v>572</v>
      </c>
      <c r="L82" s="148" t="s">
        <v>497</v>
      </c>
    </row>
    <row r="83" spans="1:12">
      <c r="A83" s="148" t="s">
        <v>175</v>
      </c>
      <c r="B83" s="148" t="s">
        <v>308</v>
      </c>
      <c r="C83" s="148" t="s">
        <v>309</v>
      </c>
      <c r="D83" s="148" t="s">
        <v>310</v>
      </c>
      <c r="E83" s="148" t="s">
        <v>175</v>
      </c>
      <c r="F83" s="148" t="s">
        <v>236</v>
      </c>
      <c r="G83" s="148" t="s">
        <v>456</v>
      </c>
      <c r="H83" s="148"/>
      <c r="I83" s="148" t="s">
        <v>573</v>
      </c>
      <c r="J83" s="149">
        <v>3338089352</v>
      </c>
      <c r="K83" s="150" t="s">
        <v>574</v>
      </c>
      <c r="L83" s="148" t="s">
        <v>518</v>
      </c>
    </row>
    <row r="84" spans="1:12">
      <c r="A84" s="148" t="s">
        <v>1048</v>
      </c>
      <c r="B84" s="148" t="s">
        <v>1049</v>
      </c>
      <c r="C84" s="148" t="s">
        <v>1050</v>
      </c>
      <c r="D84" s="148" t="s">
        <v>367</v>
      </c>
      <c r="E84" s="148" t="s">
        <v>1051</v>
      </c>
      <c r="F84" s="148" t="s">
        <v>1052</v>
      </c>
      <c r="G84" s="148" t="s">
        <v>1053</v>
      </c>
      <c r="H84" s="148"/>
      <c r="I84" s="148" t="s">
        <v>1051</v>
      </c>
      <c r="J84" s="149">
        <v>3319641236</v>
      </c>
      <c r="K84" s="150" t="s">
        <v>1055</v>
      </c>
      <c r="L84" s="148" t="s">
        <v>1054</v>
      </c>
    </row>
    <row r="85" spans="1:12">
      <c r="A85" s="148" t="s">
        <v>575</v>
      </c>
      <c r="B85" s="148" t="s">
        <v>576</v>
      </c>
      <c r="C85" s="148" t="s">
        <v>577</v>
      </c>
      <c r="D85" s="148" t="s">
        <v>278</v>
      </c>
      <c r="E85" s="148" t="s">
        <v>578</v>
      </c>
      <c r="F85" s="148" t="s">
        <v>579</v>
      </c>
      <c r="G85" s="148" t="s">
        <v>580</v>
      </c>
      <c r="H85" s="148" t="s">
        <v>1589</v>
      </c>
      <c r="I85" s="148" t="s">
        <v>581</v>
      </c>
      <c r="J85" s="149">
        <v>3336769333</v>
      </c>
      <c r="K85" s="150" t="s">
        <v>582</v>
      </c>
      <c r="L85" s="148" t="s">
        <v>583</v>
      </c>
    </row>
    <row r="86" spans="1:12">
      <c r="A86" s="148" t="s">
        <v>584</v>
      </c>
      <c r="B86" s="148" t="s">
        <v>585</v>
      </c>
      <c r="C86" s="148" t="s">
        <v>905</v>
      </c>
      <c r="D86" s="148" t="s">
        <v>467</v>
      </c>
      <c r="E86" s="148" t="s">
        <v>586</v>
      </c>
      <c r="F86" s="148" t="s">
        <v>587</v>
      </c>
      <c r="G86" s="148">
        <v>4031618103</v>
      </c>
      <c r="H86" s="148"/>
      <c r="I86" s="148" t="s">
        <v>588</v>
      </c>
      <c r="J86" s="149">
        <v>3315207081</v>
      </c>
      <c r="K86" s="150" t="s">
        <v>589</v>
      </c>
      <c r="L86" s="148" t="s">
        <v>583</v>
      </c>
    </row>
    <row r="87" spans="1:12">
      <c r="A87" s="148" t="s">
        <v>1546</v>
      </c>
      <c r="B87" s="148" t="s">
        <v>1547</v>
      </c>
      <c r="C87" s="148" t="s">
        <v>577</v>
      </c>
      <c r="D87" s="148" t="s">
        <v>278</v>
      </c>
      <c r="E87" s="148" t="s">
        <v>578</v>
      </c>
      <c r="F87" s="148" t="s">
        <v>1548</v>
      </c>
      <c r="G87" s="148" t="s">
        <v>1549</v>
      </c>
      <c r="H87" s="148"/>
      <c r="I87" s="148" t="s">
        <v>581</v>
      </c>
      <c r="J87" s="149">
        <v>3336769333</v>
      </c>
      <c r="K87" s="150" t="s">
        <v>582</v>
      </c>
      <c r="L87" s="148" t="s">
        <v>583</v>
      </c>
    </row>
    <row r="88" spans="1:12">
      <c r="A88" s="148" t="s">
        <v>925</v>
      </c>
      <c r="B88" s="148" t="s">
        <v>926</v>
      </c>
      <c r="C88" s="148" t="s">
        <v>927</v>
      </c>
      <c r="D88" s="148" t="s">
        <v>467</v>
      </c>
      <c r="E88" s="148" t="s">
        <v>928</v>
      </c>
      <c r="F88" s="148" t="s">
        <v>929</v>
      </c>
      <c r="G88" s="148" t="s">
        <v>456</v>
      </c>
      <c r="H88" s="148"/>
      <c r="I88" s="148" t="s">
        <v>928</v>
      </c>
      <c r="J88" s="149">
        <v>3331272243</v>
      </c>
      <c r="K88" s="150" t="s">
        <v>930</v>
      </c>
      <c r="L88" s="148" t="s">
        <v>931</v>
      </c>
    </row>
    <row r="89" spans="1:12">
      <c r="A89" s="148" t="s">
        <v>972</v>
      </c>
      <c r="B89" s="148" t="s">
        <v>973</v>
      </c>
      <c r="C89" s="148" t="s">
        <v>974</v>
      </c>
      <c r="D89" s="148" t="s">
        <v>975</v>
      </c>
      <c r="E89" s="148" t="s">
        <v>972</v>
      </c>
      <c r="F89" s="148" t="s">
        <v>976</v>
      </c>
      <c r="G89" s="148" t="s">
        <v>977</v>
      </c>
      <c r="H89" s="148" t="s">
        <v>1590</v>
      </c>
      <c r="I89" s="148" t="s">
        <v>972</v>
      </c>
      <c r="J89" s="149" t="s">
        <v>978</v>
      </c>
      <c r="K89" s="150" t="s">
        <v>979</v>
      </c>
      <c r="L89" s="148" t="s">
        <v>980</v>
      </c>
    </row>
    <row r="90" spans="1:12">
      <c r="A90" s="148" t="s">
        <v>590</v>
      </c>
      <c r="B90" s="148" t="s">
        <v>591</v>
      </c>
      <c r="C90" s="148" t="s">
        <v>316</v>
      </c>
      <c r="D90" s="148" t="s">
        <v>467</v>
      </c>
      <c r="E90" s="148" t="s">
        <v>592</v>
      </c>
      <c r="F90" s="148" t="s">
        <v>593</v>
      </c>
      <c r="G90" s="148" t="s">
        <v>594</v>
      </c>
      <c r="H90" s="148" t="s">
        <v>1591</v>
      </c>
      <c r="I90" s="148" t="s">
        <v>595</v>
      </c>
      <c r="J90" s="149">
        <v>3310809808</v>
      </c>
      <c r="K90" s="150" t="s">
        <v>596</v>
      </c>
      <c r="L90" s="148" t="s">
        <v>533</v>
      </c>
    </row>
    <row r="91" spans="1:12">
      <c r="A91" s="148" t="s">
        <v>597</v>
      </c>
      <c r="B91" s="148" t="s">
        <v>598</v>
      </c>
      <c r="C91" s="148" t="s">
        <v>599</v>
      </c>
      <c r="D91" s="148" t="s">
        <v>278</v>
      </c>
      <c r="E91" s="148" t="s">
        <v>600</v>
      </c>
      <c r="F91" s="148" t="s">
        <v>601</v>
      </c>
      <c r="G91" s="148" t="s">
        <v>602</v>
      </c>
      <c r="H91" s="148"/>
      <c r="I91" s="148" t="s">
        <v>603</v>
      </c>
      <c r="J91" s="149">
        <v>3310258626</v>
      </c>
      <c r="K91" s="150" t="s">
        <v>604</v>
      </c>
      <c r="L91" s="148" t="s">
        <v>487</v>
      </c>
    </row>
    <row r="92" spans="1:12">
      <c r="A92" s="148" t="s">
        <v>605</v>
      </c>
      <c r="B92" s="148" t="s">
        <v>606</v>
      </c>
      <c r="C92" s="148" t="s">
        <v>316</v>
      </c>
      <c r="D92" s="148" t="s">
        <v>467</v>
      </c>
      <c r="E92" s="148" t="s">
        <v>607</v>
      </c>
      <c r="F92" s="148" t="s">
        <v>608</v>
      </c>
      <c r="G92" s="148" t="s">
        <v>609</v>
      </c>
      <c r="H92" s="148"/>
      <c r="I92" s="148" t="s">
        <v>610</v>
      </c>
      <c r="J92" s="149">
        <v>3313331826</v>
      </c>
      <c r="K92" s="150" t="s">
        <v>611</v>
      </c>
      <c r="L92" s="148" t="s">
        <v>612</v>
      </c>
    </row>
    <row r="93" spans="1:12">
      <c r="A93" s="148" t="s">
        <v>1707</v>
      </c>
      <c r="B93" s="148" t="s">
        <v>1709</v>
      </c>
      <c r="C93" s="148" t="s">
        <v>281</v>
      </c>
      <c r="D93" s="148" t="s">
        <v>278</v>
      </c>
      <c r="E93" s="148" t="s">
        <v>1710</v>
      </c>
      <c r="F93" s="148" t="s">
        <v>1708</v>
      </c>
      <c r="G93" s="148" t="s">
        <v>456</v>
      </c>
      <c r="H93" s="148" t="s">
        <v>482</v>
      </c>
      <c r="I93" s="148" t="s">
        <v>1710</v>
      </c>
      <c r="J93" s="149"/>
      <c r="K93" s="150" t="s">
        <v>1711</v>
      </c>
      <c r="L93" s="148" t="s">
        <v>1655</v>
      </c>
    </row>
    <row r="94" spans="1:12">
      <c r="A94" s="148" t="s">
        <v>613</v>
      </c>
      <c r="B94" s="148" t="s">
        <v>614</v>
      </c>
      <c r="C94" s="148" t="s">
        <v>615</v>
      </c>
      <c r="D94" s="148" t="s">
        <v>467</v>
      </c>
      <c r="E94" s="148" t="s">
        <v>613</v>
      </c>
      <c r="F94" s="148" t="s">
        <v>616</v>
      </c>
      <c r="G94" s="148" t="s">
        <v>456</v>
      </c>
      <c r="H94" s="148"/>
      <c r="I94" s="148" t="s">
        <v>613</v>
      </c>
      <c r="J94" s="149">
        <v>3338097040</v>
      </c>
      <c r="K94" s="150" t="s">
        <v>617</v>
      </c>
      <c r="L94" s="148" t="s">
        <v>618</v>
      </c>
    </row>
    <row r="95" spans="1:12">
      <c r="A95" s="148" t="s">
        <v>1657</v>
      </c>
      <c r="B95" s="148" t="s">
        <v>1659</v>
      </c>
      <c r="C95" s="148" t="s">
        <v>1660</v>
      </c>
      <c r="D95" s="148" t="s">
        <v>278</v>
      </c>
      <c r="E95" s="148" t="s">
        <v>1662</v>
      </c>
      <c r="F95" s="148" t="s">
        <v>1658</v>
      </c>
      <c r="G95" s="148" t="s">
        <v>1661</v>
      </c>
      <c r="H95" s="148"/>
      <c r="I95" s="148" t="s">
        <v>1667</v>
      </c>
      <c r="J95" s="149">
        <v>3335769296</v>
      </c>
      <c r="K95" s="150" t="s">
        <v>1668</v>
      </c>
      <c r="L95" s="148" t="s">
        <v>1655</v>
      </c>
    </row>
    <row r="96" spans="1:12">
      <c r="A96" s="148" t="s">
        <v>1066</v>
      </c>
      <c r="B96" s="148" t="s">
        <v>1067</v>
      </c>
      <c r="C96" s="148" t="s">
        <v>277</v>
      </c>
      <c r="D96" s="148" t="s">
        <v>278</v>
      </c>
      <c r="E96" s="148" t="s">
        <v>1070</v>
      </c>
      <c r="F96" s="148" t="s">
        <v>1068</v>
      </c>
      <c r="G96" s="148" t="s">
        <v>1069</v>
      </c>
      <c r="H96" s="148"/>
      <c r="I96" s="148" t="s">
        <v>1070</v>
      </c>
      <c r="J96" s="149">
        <v>3336770811</v>
      </c>
      <c r="K96" s="150" t="s">
        <v>1072</v>
      </c>
      <c r="L96" s="148" t="s">
        <v>1071</v>
      </c>
    </row>
    <row r="97" spans="1:12">
      <c r="A97" s="148" t="s">
        <v>176</v>
      </c>
      <c r="B97" s="148" t="s">
        <v>294</v>
      </c>
      <c r="C97" s="148" t="s">
        <v>295</v>
      </c>
      <c r="D97" s="148" t="s">
        <v>467</v>
      </c>
      <c r="E97" s="148" t="s">
        <v>176</v>
      </c>
      <c r="F97" s="148" t="s">
        <v>237</v>
      </c>
      <c r="G97" s="148" t="s">
        <v>456</v>
      </c>
      <c r="H97" s="148" t="s">
        <v>1592</v>
      </c>
      <c r="I97" s="148" t="s">
        <v>504</v>
      </c>
      <c r="J97" s="151">
        <v>3315382242</v>
      </c>
      <c r="K97" s="152" t="s">
        <v>505</v>
      </c>
      <c r="L97" s="148" t="s">
        <v>506</v>
      </c>
    </row>
    <row r="98" spans="1:12">
      <c r="A98" s="148" t="s">
        <v>1356</v>
      </c>
      <c r="B98" s="148" t="s">
        <v>348</v>
      </c>
      <c r="C98" s="148" t="s">
        <v>349</v>
      </c>
      <c r="D98" s="148" t="s">
        <v>278</v>
      </c>
      <c r="E98" s="148" t="s">
        <v>1359</v>
      </c>
      <c r="F98" s="148" t="s">
        <v>1357</v>
      </c>
      <c r="G98" s="148" t="s">
        <v>1358</v>
      </c>
      <c r="H98" s="148" t="s">
        <v>1466</v>
      </c>
      <c r="I98" s="148" t="s">
        <v>1359</v>
      </c>
      <c r="J98" s="151" t="s">
        <v>1362</v>
      </c>
      <c r="K98" s="152" t="s">
        <v>1361</v>
      </c>
      <c r="L98" s="148" t="s">
        <v>1360</v>
      </c>
    </row>
    <row r="99" spans="1:12">
      <c r="A99" s="148" t="s">
        <v>619</v>
      </c>
      <c r="B99" s="148" t="s">
        <v>620</v>
      </c>
      <c r="C99" s="148" t="s">
        <v>621</v>
      </c>
      <c r="D99" s="148" t="s">
        <v>507</v>
      </c>
      <c r="E99" s="148" t="s">
        <v>619</v>
      </c>
      <c r="F99" s="148" t="s">
        <v>622</v>
      </c>
      <c r="G99" s="148" t="s">
        <v>623</v>
      </c>
      <c r="H99" s="148"/>
      <c r="I99" s="148" t="s">
        <v>624</v>
      </c>
      <c r="J99" s="149">
        <v>3310165810</v>
      </c>
      <c r="K99" s="150" t="s">
        <v>625</v>
      </c>
      <c r="L99" s="148" t="s">
        <v>626</v>
      </c>
    </row>
    <row r="100" spans="1:12">
      <c r="A100" s="148" t="s">
        <v>177</v>
      </c>
      <c r="B100" s="148" t="s">
        <v>311</v>
      </c>
      <c r="C100" s="148" t="s">
        <v>312</v>
      </c>
      <c r="D100" s="148" t="s">
        <v>278</v>
      </c>
      <c r="E100" s="148" t="s">
        <v>627</v>
      </c>
      <c r="F100" s="148" t="s">
        <v>238</v>
      </c>
      <c r="G100" s="148" t="s">
        <v>456</v>
      </c>
      <c r="H100" s="148"/>
      <c r="I100" s="148" t="s">
        <v>1580</v>
      </c>
      <c r="J100" s="149">
        <v>3316116122</v>
      </c>
      <c r="K100" s="150" t="s">
        <v>628</v>
      </c>
      <c r="L100" s="148" t="s">
        <v>533</v>
      </c>
    </row>
    <row r="101" spans="1:12">
      <c r="A101" s="148" t="s">
        <v>801</v>
      </c>
      <c r="B101" s="148" t="s">
        <v>802</v>
      </c>
      <c r="C101" s="148" t="s">
        <v>803</v>
      </c>
      <c r="D101" s="148" t="s">
        <v>467</v>
      </c>
      <c r="E101" s="148" t="s">
        <v>801</v>
      </c>
      <c r="F101" s="148" t="s">
        <v>804</v>
      </c>
      <c r="G101" s="148" t="s">
        <v>805</v>
      </c>
      <c r="H101" s="148"/>
      <c r="I101" s="148" t="s">
        <v>815</v>
      </c>
      <c r="J101" s="149">
        <v>3325370292</v>
      </c>
      <c r="K101" s="150" t="s">
        <v>806</v>
      </c>
      <c r="L101" s="148" t="s">
        <v>491</v>
      </c>
    </row>
    <row r="102" spans="1:12">
      <c r="A102" s="148" t="s">
        <v>1191</v>
      </c>
      <c r="B102" s="148" t="s">
        <v>1192</v>
      </c>
      <c r="C102" s="148" t="s">
        <v>1193</v>
      </c>
      <c r="D102" s="148" t="s">
        <v>367</v>
      </c>
      <c r="E102" s="148" t="s">
        <v>1194</v>
      </c>
      <c r="F102" s="148" t="s">
        <v>1197</v>
      </c>
      <c r="G102" s="148" t="s">
        <v>1196</v>
      </c>
      <c r="H102" s="148"/>
      <c r="I102" s="148" t="s">
        <v>1194</v>
      </c>
      <c r="J102" s="149">
        <v>3315195674</v>
      </c>
      <c r="K102" s="150" t="s">
        <v>1198</v>
      </c>
      <c r="L102" s="148" t="s">
        <v>1195</v>
      </c>
    </row>
    <row r="103" spans="1:12" s="162" customFormat="1">
      <c r="A103" s="153" t="s">
        <v>1810</v>
      </c>
      <c r="B103" s="153" t="s">
        <v>1811</v>
      </c>
      <c r="C103" s="153" t="s">
        <v>1111</v>
      </c>
      <c r="D103" s="153" t="s">
        <v>278</v>
      </c>
      <c r="E103" s="153" t="s">
        <v>1812</v>
      </c>
      <c r="F103" s="153" t="s">
        <v>1813</v>
      </c>
      <c r="G103" s="153" t="s">
        <v>1814</v>
      </c>
      <c r="H103" s="153"/>
      <c r="I103" s="153" t="s">
        <v>1815</v>
      </c>
      <c r="J103" s="162">
        <v>3339689419</v>
      </c>
      <c r="K103" s="163" t="s">
        <v>1816</v>
      </c>
      <c r="L103" s="153" t="s">
        <v>1817</v>
      </c>
    </row>
    <row r="104" spans="1:12" s="162" customFormat="1">
      <c r="A104" s="153" t="s">
        <v>1818</v>
      </c>
      <c r="B104" s="153" t="s">
        <v>1819</v>
      </c>
      <c r="C104" s="153" t="s">
        <v>1820</v>
      </c>
      <c r="D104" s="153" t="s">
        <v>278</v>
      </c>
      <c r="E104" s="153" t="s">
        <v>1821</v>
      </c>
      <c r="F104" s="153" t="s">
        <v>1822</v>
      </c>
      <c r="G104" s="153" t="s">
        <v>1823</v>
      </c>
      <c r="H104" s="153" t="s">
        <v>1824</v>
      </c>
      <c r="I104" s="153" t="s">
        <v>1821</v>
      </c>
      <c r="J104" s="162">
        <v>3315203311</v>
      </c>
      <c r="K104" s="150" t="s">
        <v>1825</v>
      </c>
      <c r="L104" s="153" t="s">
        <v>675</v>
      </c>
    </row>
    <row r="105" spans="1:12" s="162" customFormat="1">
      <c r="A105" s="153" t="s">
        <v>2181</v>
      </c>
      <c r="B105" s="153" t="s">
        <v>2182</v>
      </c>
      <c r="C105" s="153" t="s">
        <v>2183</v>
      </c>
      <c r="D105" s="148" t="s">
        <v>467</v>
      </c>
      <c r="E105" s="153" t="s">
        <v>172</v>
      </c>
      <c r="F105" s="153" t="s">
        <v>2184</v>
      </c>
      <c r="G105" s="153" t="s">
        <v>2186</v>
      </c>
      <c r="H105" s="153" t="s">
        <v>2185</v>
      </c>
      <c r="I105" s="153" t="s">
        <v>172</v>
      </c>
      <c r="J105" s="151">
        <v>3315310601</v>
      </c>
      <c r="K105" s="152" t="s">
        <v>557</v>
      </c>
      <c r="L105" s="148" t="s">
        <v>487</v>
      </c>
    </row>
    <row r="106" spans="1:12">
      <c r="A106" s="148" t="s">
        <v>1753</v>
      </c>
      <c r="B106" s="148" t="s">
        <v>1754</v>
      </c>
      <c r="C106" s="151" t="s">
        <v>1755</v>
      </c>
      <c r="D106" s="151" t="s">
        <v>278</v>
      </c>
      <c r="E106" s="149" t="s">
        <v>1757</v>
      </c>
      <c r="F106" s="149" t="s">
        <v>1756</v>
      </c>
      <c r="G106" s="148"/>
      <c r="H106" s="148"/>
      <c r="I106" s="148" t="s">
        <v>1757</v>
      </c>
      <c r="J106" s="149"/>
      <c r="K106" s="150"/>
      <c r="L106" s="148"/>
    </row>
    <row r="107" spans="1:12">
      <c r="A107" s="148" t="s">
        <v>1093</v>
      </c>
      <c r="B107" s="148" t="s">
        <v>1094</v>
      </c>
      <c r="C107" s="148" t="s">
        <v>1095</v>
      </c>
      <c r="D107" s="148" t="s">
        <v>507</v>
      </c>
      <c r="E107" s="148" t="s">
        <v>1096</v>
      </c>
      <c r="F107" s="148" t="s">
        <v>1097</v>
      </c>
      <c r="G107" s="148" t="s">
        <v>456</v>
      </c>
      <c r="H107" s="148"/>
      <c r="I107" s="148" t="s">
        <v>1096</v>
      </c>
      <c r="J107" s="149">
        <v>3314563846</v>
      </c>
      <c r="K107" s="150" t="s">
        <v>1098</v>
      </c>
      <c r="L107" s="148" t="s">
        <v>518</v>
      </c>
    </row>
    <row r="108" spans="1:12">
      <c r="A108" s="148" t="s">
        <v>1640</v>
      </c>
      <c r="B108" s="148" t="s">
        <v>1643</v>
      </c>
      <c r="C108" s="148" t="s">
        <v>1644</v>
      </c>
      <c r="D108" s="148" t="s">
        <v>467</v>
      </c>
      <c r="E108" s="148" t="s">
        <v>1641</v>
      </c>
      <c r="F108" s="148" t="s">
        <v>1642</v>
      </c>
      <c r="G108" s="148" t="s">
        <v>1649</v>
      </c>
      <c r="H108" s="148" t="s">
        <v>1646</v>
      </c>
      <c r="I108" s="148" t="s">
        <v>1645</v>
      </c>
      <c r="J108" s="149">
        <v>3321546623</v>
      </c>
      <c r="K108" s="150" t="s">
        <v>1648</v>
      </c>
      <c r="L108" s="148" t="s">
        <v>497</v>
      </c>
    </row>
    <row r="109" spans="1:12">
      <c r="A109" s="148" t="s">
        <v>629</v>
      </c>
      <c r="B109" s="148" t="s">
        <v>630</v>
      </c>
      <c r="C109" s="148" t="s">
        <v>631</v>
      </c>
      <c r="D109" s="148" t="s">
        <v>467</v>
      </c>
      <c r="E109" s="148" t="s">
        <v>1288</v>
      </c>
      <c r="F109" s="148" t="s">
        <v>632</v>
      </c>
      <c r="G109" s="148" t="s">
        <v>633</v>
      </c>
      <c r="H109" s="148"/>
      <c r="I109" s="148" t="s">
        <v>634</v>
      </c>
      <c r="J109" s="149">
        <v>3314102226</v>
      </c>
      <c r="K109" s="150" t="s">
        <v>635</v>
      </c>
      <c r="L109" s="148" t="s">
        <v>497</v>
      </c>
    </row>
    <row r="110" spans="1:12">
      <c r="A110" s="148" t="s">
        <v>1103</v>
      </c>
      <c r="B110" s="148" t="s">
        <v>1104</v>
      </c>
      <c r="C110" s="148" t="s">
        <v>1105</v>
      </c>
      <c r="D110" s="148" t="s">
        <v>467</v>
      </c>
      <c r="E110" s="148" t="s">
        <v>1108</v>
      </c>
      <c r="F110" s="148" t="s">
        <v>1106</v>
      </c>
      <c r="G110" s="148" t="s">
        <v>1107</v>
      </c>
      <c r="H110" s="148"/>
      <c r="I110" s="148" t="s">
        <v>1108</v>
      </c>
      <c r="J110" s="149">
        <v>3311390662</v>
      </c>
      <c r="K110" s="150" t="s">
        <v>1109</v>
      </c>
      <c r="L110" s="148" t="s">
        <v>466</v>
      </c>
    </row>
    <row r="111" spans="1:12">
      <c r="A111" s="148" t="s">
        <v>866</v>
      </c>
      <c r="B111" s="148" t="s">
        <v>867</v>
      </c>
      <c r="C111" s="148" t="s">
        <v>868</v>
      </c>
      <c r="D111" s="148" t="s">
        <v>467</v>
      </c>
      <c r="E111" s="148" t="s">
        <v>866</v>
      </c>
      <c r="F111" s="148" t="s">
        <v>869</v>
      </c>
      <c r="G111" s="148" t="s">
        <v>870</v>
      </c>
      <c r="H111" s="148"/>
      <c r="I111" s="148" t="s">
        <v>871</v>
      </c>
      <c r="J111" s="149">
        <v>3331575352</v>
      </c>
      <c r="K111" s="150" t="s">
        <v>872</v>
      </c>
      <c r="L111" s="148" t="s">
        <v>497</v>
      </c>
    </row>
    <row r="112" spans="1:12">
      <c r="A112" s="148" t="s">
        <v>816</v>
      </c>
      <c r="B112" s="148" t="s">
        <v>817</v>
      </c>
      <c r="C112" s="148" t="s">
        <v>818</v>
      </c>
      <c r="D112" s="148" t="s">
        <v>507</v>
      </c>
      <c r="E112" s="148" t="s">
        <v>819</v>
      </c>
      <c r="F112" s="148" t="s">
        <v>820</v>
      </c>
      <c r="G112" s="148" t="s">
        <v>821</v>
      </c>
      <c r="H112" s="148"/>
      <c r="I112" s="148" t="s">
        <v>822</v>
      </c>
      <c r="J112" s="149">
        <v>3319859084</v>
      </c>
      <c r="K112" s="150" t="s">
        <v>823</v>
      </c>
      <c r="L112" s="148" t="s">
        <v>518</v>
      </c>
    </row>
    <row r="113" spans="1:12">
      <c r="A113" s="148" t="s">
        <v>981</v>
      </c>
      <c r="B113" s="148" t="s">
        <v>982</v>
      </c>
      <c r="C113" s="148" t="s">
        <v>983</v>
      </c>
      <c r="D113" s="148" t="s">
        <v>984</v>
      </c>
      <c r="E113" s="148" t="s">
        <v>985</v>
      </c>
      <c r="F113" s="148" t="s">
        <v>986</v>
      </c>
      <c r="G113" s="148" t="s">
        <v>987</v>
      </c>
      <c r="H113" s="148"/>
      <c r="I113" s="148" t="s">
        <v>985</v>
      </c>
      <c r="J113" s="149">
        <v>5536181111</v>
      </c>
      <c r="K113" s="150" t="s">
        <v>988</v>
      </c>
      <c r="L113" s="148" t="s">
        <v>989</v>
      </c>
    </row>
    <row r="114" spans="1:12">
      <c r="A114" s="148" t="s">
        <v>178</v>
      </c>
      <c r="B114" s="148" t="s">
        <v>313</v>
      </c>
      <c r="C114" s="148" t="s">
        <v>314</v>
      </c>
      <c r="D114" s="148" t="s">
        <v>507</v>
      </c>
      <c r="E114" s="148" t="s">
        <v>636</v>
      </c>
      <c r="F114" s="148" t="s">
        <v>239</v>
      </c>
      <c r="G114" s="148" t="s">
        <v>637</v>
      </c>
      <c r="H114" s="148"/>
      <c r="I114" s="148" t="s">
        <v>638</v>
      </c>
      <c r="J114" s="149">
        <v>3312700846</v>
      </c>
      <c r="K114" s="150" t="s">
        <v>639</v>
      </c>
      <c r="L114" s="148" t="s">
        <v>533</v>
      </c>
    </row>
    <row r="115" spans="1:12">
      <c r="A115" s="148" t="s">
        <v>1261</v>
      </c>
      <c r="B115" s="148" t="s">
        <v>1263</v>
      </c>
      <c r="C115" s="148" t="s">
        <v>1264</v>
      </c>
      <c r="D115" s="148" t="s">
        <v>467</v>
      </c>
      <c r="E115" s="148" t="s">
        <v>1265</v>
      </c>
      <c r="F115" s="148" t="s">
        <v>1262</v>
      </c>
      <c r="G115" s="148" t="s">
        <v>1266</v>
      </c>
      <c r="H115" s="148" t="s">
        <v>1267</v>
      </c>
      <c r="I115" s="148" t="s">
        <v>1265</v>
      </c>
      <c r="J115" s="149">
        <v>3310396043</v>
      </c>
      <c r="K115" s="150" t="s">
        <v>1268</v>
      </c>
      <c r="L115" s="148" t="s">
        <v>497</v>
      </c>
    </row>
    <row r="116" spans="1:12">
      <c r="A116" s="148" t="s">
        <v>1045</v>
      </c>
      <c r="B116" s="148" t="s">
        <v>932</v>
      </c>
      <c r="C116" s="148" t="s">
        <v>933</v>
      </c>
      <c r="D116" s="148" t="s">
        <v>278</v>
      </c>
      <c r="E116" s="148" t="s">
        <v>934</v>
      </c>
      <c r="F116" s="148" t="s">
        <v>935</v>
      </c>
      <c r="G116" s="148" t="s">
        <v>936</v>
      </c>
      <c r="H116" s="148" t="s">
        <v>1593</v>
      </c>
      <c r="I116" s="148" t="s">
        <v>934</v>
      </c>
      <c r="J116" s="149">
        <v>3316042270</v>
      </c>
      <c r="K116" s="150" t="s">
        <v>937</v>
      </c>
      <c r="L116" s="148" t="s">
        <v>938</v>
      </c>
    </row>
    <row r="117" spans="1:12">
      <c r="A117" s="148" t="s">
        <v>179</v>
      </c>
      <c r="B117" s="148" t="s">
        <v>640</v>
      </c>
      <c r="C117" s="148" t="s">
        <v>281</v>
      </c>
      <c r="D117" s="148" t="s">
        <v>278</v>
      </c>
      <c r="E117" s="148" t="s">
        <v>641</v>
      </c>
      <c r="F117" s="148" t="s">
        <v>824</v>
      </c>
      <c r="G117" s="148" t="s">
        <v>642</v>
      </c>
      <c r="H117" s="148" t="s">
        <v>1299</v>
      </c>
      <c r="I117" s="148" t="s">
        <v>643</v>
      </c>
      <c r="J117" s="149">
        <v>3315305966</v>
      </c>
      <c r="K117" s="150" t="s">
        <v>644</v>
      </c>
      <c r="L117" s="148" t="s">
        <v>518</v>
      </c>
    </row>
    <row r="118" spans="1:12">
      <c r="A118" s="148" t="s">
        <v>1290</v>
      </c>
      <c r="B118" s="148" t="s">
        <v>1292</v>
      </c>
      <c r="C118" s="148" t="s">
        <v>1293</v>
      </c>
      <c r="D118" s="148" t="s">
        <v>467</v>
      </c>
      <c r="E118" s="148" t="s">
        <v>1294</v>
      </c>
      <c r="F118" s="148" t="s">
        <v>1291</v>
      </c>
      <c r="G118" s="148" t="s">
        <v>1295</v>
      </c>
      <c r="H118" s="148" t="s">
        <v>1431</v>
      </c>
      <c r="I118" s="148" t="s">
        <v>1294</v>
      </c>
      <c r="J118" s="149">
        <v>3331903258</v>
      </c>
      <c r="K118" s="150" t="s">
        <v>1296</v>
      </c>
      <c r="L118" s="148" t="s">
        <v>626</v>
      </c>
    </row>
    <row r="119" spans="1:12">
      <c r="A119" s="148" t="s">
        <v>1307</v>
      </c>
      <c r="B119" s="148" t="s">
        <v>1308</v>
      </c>
      <c r="C119" s="148" t="s">
        <v>752</v>
      </c>
      <c r="D119" s="148" t="s">
        <v>467</v>
      </c>
      <c r="E119" s="148" t="s">
        <v>1311</v>
      </c>
      <c r="F119" s="148" t="s">
        <v>1309</v>
      </c>
      <c r="G119" s="148" t="s">
        <v>456</v>
      </c>
      <c r="H119" s="148" t="s">
        <v>482</v>
      </c>
      <c r="I119" s="148" t="s">
        <v>1470</v>
      </c>
      <c r="J119" s="151" t="s">
        <v>1471</v>
      </c>
      <c r="K119" s="152" t="s">
        <v>1469</v>
      </c>
      <c r="L119" s="148" t="s">
        <v>1310</v>
      </c>
    </row>
    <row r="120" spans="1:12">
      <c r="A120" s="148" t="s">
        <v>645</v>
      </c>
      <c r="B120" s="148" t="s">
        <v>646</v>
      </c>
      <c r="C120" s="148" t="s">
        <v>647</v>
      </c>
      <c r="D120" s="148" t="s">
        <v>278</v>
      </c>
      <c r="E120" s="148" t="s">
        <v>648</v>
      </c>
      <c r="F120" s="148" t="s">
        <v>649</v>
      </c>
      <c r="G120" s="148" t="s">
        <v>650</v>
      </c>
      <c r="H120" s="148" t="s">
        <v>1594</v>
      </c>
      <c r="I120" s="148" t="s">
        <v>651</v>
      </c>
      <c r="J120" s="149">
        <v>3338415371</v>
      </c>
      <c r="K120" s="150" t="s">
        <v>2005</v>
      </c>
      <c r="L120" s="148" t="s">
        <v>612</v>
      </c>
    </row>
    <row r="121" spans="1:12">
      <c r="A121" s="148" t="s">
        <v>1121</v>
      </c>
      <c r="B121" s="14" t="s">
        <v>1122</v>
      </c>
      <c r="C121" s="14" t="s">
        <v>1123</v>
      </c>
      <c r="D121" s="14" t="s">
        <v>278</v>
      </c>
      <c r="E121" s="14" t="s">
        <v>1180</v>
      </c>
      <c r="F121" s="14" t="s">
        <v>1124</v>
      </c>
      <c r="G121" s="14" t="s">
        <v>1125</v>
      </c>
      <c r="H121" s="148" t="s">
        <v>1595</v>
      </c>
      <c r="I121" s="14" t="s">
        <v>1126</v>
      </c>
      <c r="J121" s="14">
        <v>3315886654</v>
      </c>
      <c r="K121" s="150" t="s">
        <v>1127</v>
      </c>
      <c r="L121" s="14" t="s">
        <v>1128</v>
      </c>
    </row>
    <row r="122" spans="1:12">
      <c r="A122" s="148" t="s">
        <v>180</v>
      </c>
      <c r="B122" s="148" t="s">
        <v>315</v>
      </c>
      <c r="C122" s="148" t="s">
        <v>316</v>
      </c>
      <c r="D122" s="148" t="s">
        <v>467</v>
      </c>
      <c r="E122" s="148" t="s">
        <v>1288</v>
      </c>
      <c r="F122" s="148" t="s">
        <v>240</v>
      </c>
      <c r="G122" s="148" t="s">
        <v>652</v>
      </c>
      <c r="H122" s="148"/>
      <c r="I122" s="148" t="s">
        <v>634</v>
      </c>
      <c r="J122" s="149">
        <v>3314102226</v>
      </c>
      <c r="K122" s="150" t="s">
        <v>635</v>
      </c>
      <c r="L122" s="148" t="s">
        <v>497</v>
      </c>
    </row>
    <row r="123" spans="1:12">
      <c r="A123" s="148" t="s">
        <v>939</v>
      </c>
      <c r="B123" s="148" t="s">
        <v>940</v>
      </c>
      <c r="C123" s="148" t="s">
        <v>941</v>
      </c>
      <c r="D123" s="148" t="s">
        <v>507</v>
      </c>
      <c r="E123" s="148" t="s">
        <v>942</v>
      </c>
      <c r="F123" s="148" t="s">
        <v>943</v>
      </c>
      <c r="G123" s="148" t="s">
        <v>456</v>
      </c>
      <c r="H123" s="148"/>
      <c r="I123" s="148" t="s">
        <v>942</v>
      </c>
      <c r="J123" s="149">
        <v>3312164779</v>
      </c>
      <c r="K123" s="150" t="s">
        <v>944</v>
      </c>
      <c r="L123" s="148" t="s">
        <v>462</v>
      </c>
    </row>
    <row r="124" spans="1:12">
      <c r="A124" s="148" t="s">
        <v>1910</v>
      </c>
      <c r="B124" s="148" t="s">
        <v>1911</v>
      </c>
      <c r="C124" s="148" t="s">
        <v>560</v>
      </c>
      <c r="D124" s="148" t="s">
        <v>467</v>
      </c>
      <c r="E124" s="148" t="s">
        <v>1913</v>
      </c>
      <c r="F124" s="148" t="s">
        <v>1912</v>
      </c>
      <c r="G124" s="148" t="s">
        <v>456</v>
      </c>
      <c r="H124" s="148" t="s">
        <v>482</v>
      </c>
      <c r="I124" s="148" t="s">
        <v>1913</v>
      </c>
      <c r="J124" s="149">
        <v>3310556733</v>
      </c>
      <c r="K124" s="150"/>
      <c r="L124" s="148" t="s">
        <v>1655</v>
      </c>
    </row>
    <row r="125" spans="1:12">
      <c r="A125" s="148" t="s">
        <v>1939</v>
      </c>
      <c r="B125" s="148" t="s">
        <v>1940</v>
      </c>
      <c r="C125" s="148" t="s">
        <v>1941</v>
      </c>
      <c r="D125" s="148" t="s">
        <v>1942</v>
      </c>
      <c r="E125" s="148" t="s">
        <v>1944</v>
      </c>
      <c r="F125" s="148" t="s">
        <v>1943</v>
      </c>
      <c r="G125" s="148" t="s">
        <v>456</v>
      </c>
      <c r="H125" s="148" t="s">
        <v>482</v>
      </c>
      <c r="I125" s="148" t="s">
        <v>1946</v>
      </c>
      <c r="J125" s="149">
        <v>3310819962</v>
      </c>
      <c r="K125" s="165" t="s">
        <v>1945</v>
      </c>
      <c r="L125" s="148" t="s">
        <v>1128</v>
      </c>
    </row>
    <row r="126" spans="1:12">
      <c r="A126" s="148" t="s">
        <v>1340</v>
      </c>
      <c r="B126" s="148" t="s">
        <v>1341</v>
      </c>
      <c r="C126" s="148" t="s">
        <v>1342</v>
      </c>
      <c r="D126" s="148" t="s">
        <v>367</v>
      </c>
      <c r="E126" s="148" t="s">
        <v>1340</v>
      </c>
      <c r="F126" s="148" t="s">
        <v>1343</v>
      </c>
      <c r="G126" s="148" t="s">
        <v>1344</v>
      </c>
      <c r="H126" s="149" t="s">
        <v>1345</v>
      </c>
      <c r="I126" s="148" t="s">
        <v>1340</v>
      </c>
      <c r="J126" s="149">
        <v>3316999457</v>
      </c>
      <c r="K126" s="150" t="s">
        <v>1465</v>
      </c>
      <c r="L126" s="148" t="s">
        <v>968</v>
      </c>
    </row>
    <row r="127" spans="1:12">
      <c r="A127" s="148" t="s">
        <v>1923</v>
      </c>
      <c r="B127" s="148" t="s">
        <v>1924</v>
      </c>
      <c r="C127" s="148" t="s">
        <v>1925</v>
      </c>
      <c r="D127" s="148" t="s">
        <v>310</v>
      </c>
      <c r="E127" s="148" t="s">
        <v>1929</v>
      </c>
      <c r="F127" s="148" t="s">
        <v>1926</v>
      </c>
      <c r="G127" s="148" t="s">
        <v>1927</v>
      </c>
      <c r="H127" s="149" t="s">
        <v>1928</v>
      </c>
      <c r="I127" s="148" t="s">
        <v>1929</v>
      </c>
      <c r="J127" s="149">
        <v>3317919592</v>
      </c>
      <c r="K127" s="150" t="s">
        <v>1931</v>
      </c>
      <c r="L127" s="148" t="s">
        <v>1930</v>
      </c>
    </row>
    <row r="128" spans="1:12">
      <c r="A128" s="148" t="s">
        <v>1744</v>
      </c>
      <c r="B128" s="148" t="s">
        <v>1686</v>
      </c>
      <c r="C128" s="148" t="s">
        <v>1687</v>
      </c>
      <c r="D128" s="148" t="s">
        <v>278</v>
      </c>
      <c r="E128" s="148" t="s">
        <v>1688</v>
      </c>
      <c r="F128" s="148" t="s">
        <v>1685</v>
      </c>
      <c r="G128" s="148" t="s">
        <v>1689</v>
      </c>
      <c r="H128" s="149" t="s">
        <v>1690</v>
      </c>
      <c r="I128" s="148" t="s">
        <v>1705</v>
      </c>
      <c r="J128" s="149">
        <v>3317539691</v>
      </c>
      <c r="K128" s="150" t="s">
        <v>1706</v>
      </c>
      <c r="L128" s="148" t="s">
        <v>1655</v>
      </c>
    </row>
    <row r="129" spans="1:12">
      <c r="A129" s="148" t="s">
        <v>1382</v>
      </c>
      <c r="B129" s="14" t="s">
        <v>1427</v>
      </c>
      <c r="C129" s="14" t="s">
        <v>560</v>
      </c>
      <c r="D129" s="148" t="s">
        <v>467</v>
      </c>
      <c r="E129" s="14" t="s">
        <v>1379</v>
      </c>
      <c r="F129" s="14" t="s">
        <v>1383</v>
      </c>
      <c r="G129" s="14" t="s">
        <v>1384</v>
      </c>
      <c r="H129" s="149" t="s">
        <v>1429</v>
      </c>
      <c r="I129" s="14" t="s">
        <v>1379</v>
      </c>
      <c r="J129" s="14">
        <v>3338174317</v>
      </c>
      <c r="K129" s="141" t="s">
        <v>1428</v>
      </c>
      <c r="L129" s="14" t="s">
        <v>1166</v>
      </c>
    </row>
    <row r="130" spans="1:12">
      <c r="A130" s="148" t="s">
        <v>1999</v>
      </c>
      <c r="B130" s="14" t="s">
        <v>2000</v>
      </c>
      <c r="C130" s="14" t="s">
        <v>905</v>
      </c>
      <c r="D130" s="148" t="s">
        <v>467</v>
      </c>
      <c r="E130" s="14" t="s">
        <v>2002</v>
      </c>
      <c r="F130" s="14" t="s">
        <v>2001</v>
      </c>
      <c r="G130" s="14" t="s">
        <v>482</v>
      </c>
      <c r="H130" s="14" t="s">
        <v>482</v>
      </c>
      <c r="I130" s="14" t="s">
        <v>2002</v>
      </c>
      <c r="J130" s="14">
        <v>338271640</v>
      </c>
      <c r="K130" s="141" t="s">
        <v>2004</v>
      </c>
      <c r="L130" s="14" t="s">
        <v>1655</v>
      </c>
    </row>
    <row r="131" spans="1:12">
      <c r="A131" s="148" t="s">
        <v>886</v>
      </c>
      <c r="B131" s="14" t="s">
        <v>1699</v>
      </c>
      <c r="C131" s="14" t="s">
        <v>1698</v>
      </c>
      <c r="D131" s="148" t="s">
        <v>467</v>
      </c>
      <c r="E131" s="14" t="s">
        <v>128</v>
      </c>
      <c r="F131" s="14" t="s">
        <v>887</v>
      </c>
      <c r="G131" s="14" t="s">
        <v>482</v>
      </c>
      <c r="H131" s="14" t="s">
        <v>482</v>
      </c>
      <c r="I131" s="14" t="s">
        <v>2003</v>
      </c>
      <c r="J131" s="14"/>
      <c r="K131" s="141" t="s">
        <v>1782</v>
      </c>
      <c r="L131" s="14" t="s">
        <v>1166</v>
      </c>
    </row>
    <row r="132" spans="1:12">
      <c r="A132" s="148" t="s">
        <v>181</v>
      </c>
      <c r="B132" s="148" t="s">
        <v>317</v>
      </c>
      <c r="C132" s="148" t="s">
        <v>318</v>
      </c>
      <c r="D132" s="148" t="s">
        <v>278</v>
      </c>
      <c r="E132" s="148" t="s">
        <v>659</v>
      </c>
      <c r="F132" s="148" t="s">
        <v>241</v>
      </c>
      <c r="G132" s="148" t="s">
        <v>660</v>
      </c>
      <c r="H132" s="149"/>
      <c r="I132" s="148" t="s">
        <v>661</v>
      </c>
      <c r="J132" s="149">
        <v>3335597852</v>
      </c>
      <c r="K132" s="150" t="s">
        <v>662</v>
      </c>
      <c r="L132" s="148" t="s">
        <v>612</v>
      </c>
    </row>
    <row r="133" spans="1:12">
      <c r="A133" s="148" t="s">
        <v>1574</v>
      </c>
      <c r="B133" s="148" t="s">
        <v>1576</v>
      </c>
      <c r="C133" s="148" t="s">
        <v>1575</v>
      </c>
      <c r="D133" s="148" t="s">
        <v>278</v>
      </c>
      <c r="E133" s="148" t="s">
        <v>1580</v>
      </c>
      <c r="F133" s="148" t="s">
        <v>1577</v>
      </c>
      <c r="G133" s="148" t="s">
        <v>1579</v>
      </c>
      <c r="H133" s="149" t="s">
        <v>1578</v>
      </c>
      <c r="I133" s="148" t="s">
        <v>1580</v>
      </c>
      <c r="J133" s="149">
        <v>3316116122</v>
      </c>
      <c r="K133" s="150" t="s">
        <v>628</v>
      </c>
      <c r="L133" s="148" t="s">
        <v>533</v>
      </c>
    </row>
    <row r="134" spans="1:12">
      <c r="A134" s="148" t="s">
        <v>945</v>
      </c>
      <c r="B134" s="148" t="s">
        <v>946</v>
      </c>
      <c r="C134" s="148" t="s">
        <v>947</v>
      </c>
      <c r="D134" s="148" t="s">
        <v>467</v>
      </c>
      <c r="E134" s="148" t="s">
        <v>948</v>
      </c>
      <c r="F134" s="148" t="s">
        <v>949</v>
      </c>
      <c r="G134" s="148" t="s">
        <v>950</v>
      </c>
      <c r="H134" s="149"/>
      <c r="I134" s="148" t="s">
        <v>951</v>
      </c>
      <c r="J134" s="149">
        <v>3336775458</v>
      </c>
      <c r="K134" s="150" t="s">
        <v>952</v>
      </c>
      <c r="L134" s="148" t="s">
        <v>612</v>
      </c>
    </row>
    <row r="135" spans="1:12">
      <c r="A135" s="148" t="s">
        <v>2154</v>
      </c>
      <c r="B135" s="148" t="s">
        <v>2155</v>
      </c>
      <c r="C135" s="148" t="s">
        <v>2156</v>
      </c>
      <c r="D135" s="148" t="s">
        <v>278</v>
      </c>
      <c r="E135" s="148" t="s">
        <v>387</v>
      </c>
      <c r="F135" s="148" t="s">
        <v>2157</v>
      </c>
      <c r="G135" s="148" t="s">
        <v>482</v>
      </c>
      <c r="H135" s="148" t="s">
        <v>482</v>
      </c>
      <c r="I135" s="148" t="s">
        <v>516</v>
      </c>
      <c r="J135" s="149">
        <v>3331293132</v>
      </c>
      <c r="K135" s="150" t="s">
        <v>517</v>
      </c>
      <c r="L135" s="148" t="s">
        <v>2065</v>
      </c>
    </row>
    <row r="136" spans="1:12">
      <c r="A136" s="148" t="s">
        <v>2115</v>
      </c>
      <c r="B136" s="148" t="s">
        <v>2116</v>
      </c>
      <c r="C136" s="148" t="s">
        <v>2117</v>
      </c>
      <c r="D136" s="148" t="s">
        <v>278</v>
      </c>
      <c r="E136" s="148" t="s">
        <v>2119</v>
      </c>
      <c r="F136" s="148" t="s">
        <v>2118</v>
      </c>
      <c r="G136" s="148" t="s">
        <v>2120</v>
      </c>
      <c r="H136" s="149"/>
      <c r="I136" s="148" t="s">
        <v>516</v>
      </c>
      <c r="J136" s="149">
        <v>3331293132</v>
      </c>
      <c r="K136" s="150" t="s">
        <v>517</v>
      </c>
      <c r="L136" s="148" t="s">
        <v>1166</v>
      </c>
    </row>
    <row r="137" spans="1:12">
      <c r="A137" s="148" t="s">
        <v>1679</v>
      </c>
      <c r="B137" s="148" t="s">
        <v>1680</v>
      </c>
      <c r="C137" s="148" t="s">
        <v>1681</v>
      </c>
      <c r="D137" s="148" t="s">
        <v>367</v>
      </c>
      <c r="E137" s="148" t="s">
        <v>1683</v>
      </c>
      <c r="F137" s="148" t="s">
        <v>1684</v>
      </c>
      <c r="G137" s="148" t="s">
        <v>1682</v>
      </c>
      <c r="H137" s="149"/>
      <c r="I137" s="148" t="s">
        <v>1683</v>
      </c>
      <c r="J137" s="149">
        <v>33336700042</v>
      </c>
      <c r="K137" s="150" t="s">
        <v>1701</v>
      </c>
      <c r="L137" s="148" t="s">
        <v>1655</v>
      </c>
    </row>
    <row r="138" spans="1:12">
      <c r="A138" s="148" t="s">
        <v>1991</v>
      </c>
      <c r="B138" s="148" t="s">
        <v>1992</v>
      </c>
      <c r="C138" s="148" t="s">
        <v>845</v>
      </c>
      <c r="D138" s="148" t="s">
        <v>278</v>
      </c>
      <c r="E138" s="148" t="s">
        <v>1996</v>
      </c>
      <c r="F138" s="148" t="s">
        <v>1993</v>
      </c>
      <c r="G138" s="148" t="s">
        <v>1998</v>
      </c>
      <c r="H138" s="149" t="s">
        <v>1994</v>
      </c>
      <c r="I138" s="148" t="s">
        <v>1995</v>
      </c>
      <c r="J138" s="149">
        <v>3331890713</v>
      </c>
      <c r="K138" s="150" t="s">
        <v>1997</v>
      </c>
      <c r="L138" s="148" t="s">
        <v>466</v>
      </c>
    </row>
    <row r="139" spans="1:12">
      <c r="A139" s="148" t="s">
        <v>906</v>
      </c>
      <c r="B139" s="148" t="s">
        <v>1982</v>
      </c>
      <c r="C139" s="148" t="s">
        <v>1983</v>
      </c>
      <c r="D139" s="148" t="s">
        <v>467</v>
      </c>
      <c r="E139" s="148" t="s">
        <v>1288</v>
      </c>
      <c r="F139" s="148" t="s">
        <v>907</v>
      </c>
      <c r="G139" s="148" t="s">
        <v>917</v>
      </c>
      <c r="H139" s="149" t="s">
        <v>1300</v>
      </c>
      <c r="I139" s="148" t="s">
        <v>634</v>
      </c>
      <c r="J139" s="149">
        <v>3314102226</v>
      </c>
      <c r="K139" s="150" t="s">
        <v>635</v>
      </c>
      <c r="L139" s="148" t="s">
        <v>497</v>
      </c>
    </row>
    <row r="140" spans="1:12">
      <c r="A140" s="148" t="s">
        <v>1233</v>
      </c>
      <c r="B140" s="148" t="s">
        <v>1234</v>
      </c>
      <c r="C140" s="148" t="s">
        <v>1235</v>
      </c>
      <c r="D140" s="148" t="s">
        <v>467</v>
      </c>
      <c r="E140" s="148" t="s">
        <v>1239</v>
      </c>
      <c r="F140" s="148" t="s">
        <v>1236</v>
      </c>
      <c r="G140" s="148" t="s">
        <v>1237</v>
      </c>
      <c r="H140" s="151" t="s">
        <v>1368</v>
      </c>
      <c r="I140" s="148" t="s">
        <v>1239</v>
      </c>
      <c r="J140" s="149">
        <v>3338269780</v>
      </c>
      <c r="K140" s="150" t="s">
        <v>1238</v>
      </c>
      <c r="L140" s="148" t="s">
        <v>466</v>
      </c>
    </row>
    <row r="141" spans="1:12">
      <c r="A141" s="148" t="s">
        <v>1784</v>
      </c>
      <c r="B141" s="148" t="s">
        <v>1777</v>
      </c>
      <c r="C141" s="148" t="s">
        <v>1778</v>
      </c>
      <c r="D141" s="148" t="s">
        <v>467</v>
      </c>
      <c r="E141" s="148" t="s">
        <v>1779</v>
      </c>
      <c r="F141" s="148" t="s">
        <v>1776</v>
      </c>
      <c r="G141" s="148" t="s">
        <v>1780</v>
      </c>
      <c r="H141" s="151"/>
      <c r="I141" s="149" t="s">
        <v>1785</v>
      </c>
      <c r="J141" s="149">
        <v>38133915</v>
      </c>
      <c r="K141" s="150" t="s">
        <v>1781</v>
      </c>
      <c r="L141" s="148" t="s">
        <v>1655</v>
      </c>
    </row>
    <row r="142" spans="1:12">
      <c r="A142" s="148" t="s">
        <v>1712</v>
      </c>
      <c r="B142" s="148" t="s">
        <v>1982</v>
      </c>
      <c r="C142" s="148" t="s">
        <v>1983</v>
      </c>
      <c r="D142" s="148" t="s">
        <v>467</v>
      </c>
      <c r="E142" s="148" t="s">
        <v>1288</v>
      </c>
      <c r="F142" s="148" t="s">
        <v>1713</v>
      </c>
      <c r="G142" s="148"/>
      <c r="H142" s="151" t="s">
        <v>1981</v>
      </c>
      <c r="I142" s="148" t="s">
        <v>634</v>
      </c>
      <c r="J142" s="149">
        <v>3314102226</v>
      </c>
      <c r="K142" s="150" t="s">
        <v>635</v>
      </c>
      <c r="L142" s="148" t="s">
        <v>497</v>
      </c>
    </row>
    <row r="143" spans="1:12">
      <c r="A143" s="148" t="s">
        <v>182</v>
      </c>
      <c r="B143" s="148" t="s">
        <v>319</v>
      </c>
      <c r="C143" s="148" t="s">
        <v>320</v>
      </c>
      <c r="D143" s="148" t="s">
        <v>278</v>
      </c>
      <c r="E143" s="148" t="s">
        <v>182</v>
      </c>
      <c r="F143" s="148" t="s">
        <v>242</v>
      </c>
      <c r="G143" s="148" t="s">
        <v>456</v>
      </c>
      <c r="H143" s="151" t="s">
        <v>1467</v>
      </c>
      <c r="I143" s="148" t="s">
        <v>663</v>
      </c>
      <c r="J143" s="149">
        <v>3310431947</v>
      </c>
      <c r="K143" s="150" t="s">
        <v>664</v>
      </c>
      <c r="L143" s="148" t="s">
        <v>497</v>
      </c>
    </row>
    <row r="144" spans="1:12">
      <c r="A144" s="148" t="s">
        <v>183</v>
      </c>
      <c r="B144" s="148" t="s">
        <v>321</v>
      </c>
      <c r="C144" s="148" t="s">
        <v>316</v>
      </c>
      <c r="D144" s="148" t="s">
        <v>467</v>
      </c>
      <c r="E144" s="148" t="s">
        <v>183</v>
      </c>
      <c r="F144" s="148" t="s">
        <v>243</v>
      </c>
      <c r="G144" s="148" t="s">
        <v>456</v>
      </c>
      <c r="H144" s="149"/>
      <c r="I144" s="148" t="s">
        <v>508</v>
      </c>
      <c r="J144" s="149">
        <v>3316168579</v>
      </c>
      <c r="K144" s="150" t="s">
        <v>509</v>
      </c>
      <c r="L144" s="148" t="s">
        <v>466</v>
      </c>
    </row>
    <row r="145" spans="1:12">
      <c r="A145" s="148" t="s">
        <v>665</v>
      </c>
      <c r="B145" s="148" t="s">
        <v>666</v>
      </c>
      <c r="C145" s="148" t="s">
        <v>301</v>
      </c>
      <c r="D145" s="148" t="s">
        <v>467</v>
      </c>
      <c r="E145" s="148" t="s">
        <v>667</v>
      </c>
      <c r="F145" s="148" t="s">
        <v>244</v>
      </c>
      <c r="G145" s="148" t="s">
        <v>668</v>
      </c>
      <c r="H145" s="149" t="s">
        <v>1596</v>
      </c>
      <c r="I145" s="148" t="s">
        <v>669</v>
      </c>
      <c r="J145" s="151">
        <v>3338130715</v>
      </c>
      <c r="K145" s="152" t="s">
        <v>670</v>
      </c>
      <c r="L145" s="148" t="s">
        <v>800</v>
      </c>
    </row>
    <row r="146" spans="1:12">
      <c r="A146" s="148" t="s">
        <v>184</v>
      </c>
      <c r="B146" s="148" t="s">
        <v>322</v>
      </c>
      <c r="C146" s="148" t="s">
        <v>316</v>
      </c>
      <c r="D146" s="148" t="s">
        <v>467</v>
      </c>
      <c r="E146" s="148" t="s">
        <v>671</v>
      </c>
      <c r="F146" s="148" t="s">
        <v>245</v>
      </c>
      <c r="G146" s="148" t="s">
        <v>672</v>
      </c>
      <c r="H146" s="149"/>
      <c r="I146" s="148" t="s">
        <v>673</v>
      </c>
      <c r="J146" s="151">
        <v>3338172869</v>
      </c>
      <c r="K146" s="152" t="s">
        <v>674</v>
      </c>
      <c r="L146" s="148" t="s">
        <v>675</v>
      </c>
    </row>
    <row r="147" spans="1:12">
      <c r="A147" s="148" t="s">
        <v>185</v>
      </c>
      <c r="B147" s="148" t="s">
        <v>291</v>
      </c>
      <c r="C147" s="148" t="s">
        <v>323</v>
      </c>
      <c r="D147" s="148" t="s">
        <v>278</v>
      </c>
      <c r="E147" s="148" t="s">
        <v>185</v>
      </c>
      <c r="F147" s="148" t="s">
        <v>246</v>
      </c>
      <c r="G147" s="148" t="s">
        <v>676</v>
      </c>
      <c r="H147" s="149" t="s">
        <v>1338</v>
      </c>
      <c r="I147" s="148" t="s">
        <v>677</v>
      </c>
      <c r="J147" s="149">
        <v>3311599307</v>
      </c>
      <c r="K147" s="150" t="s">
        <v>496</v>
      </c>
      <c r="L147" s="148" t="s">
        <v>497</v>
      </c>
    </row>
    <row r="148" spans="1:12">
      <c r="A148" s="148" t="s">
        <v>186</v>
      </c>
      <c r="B148" s="148" t="s">
        <v>324</v>
      </c>
      <c r="C148" s="148" t="s">
        <v>325</v>
      </c>
      <c r="D148" s="148" t="s">
        <v>467</v>
      </c>
      <c r="E148" s="148" t="s">
        <v>186</v>
      </c>
      <c r="F148" s="148" t="s">
        <v>247</v>
      </c>
      <c r="G148" s="148" t="s">
        <v>456</v>
      </c>
      <c r="H148" s="149"/>
      <c r="I148" s="148" t="s">
        <v>678</v>
      </c>
      <c r="J148" s="149">
        <v>3312551268</v>
      </c>
      <c r="K148" s="150" t="s">
        <v>679</v>
      </c>
      <c r="L148" s="148" t="s">
        <v>497</v>
      </c>
    </row>
    <row r="149" spans="1:12">
      <c r="A149" s="148" t="s">
        <v>1745</v>
      </c>
      <c r="B149" s="148" t="s">
        <v>1746</v>
      </c>
      <c r="C149" s="148" t="s">
        <v>1747</v>
      </c>
      <c r="D149" s="148" t="s">
        <v>1748</v>
      </c>
      <c r="E149" s="148" t="s">
        <v>1749</v>
      </c>
      <c r="F149" s="148" t="s">
        <v>1750</v>
      </c>
      <c r="G149" s="148"/>
      <c r="H149" s="149"/>
      <c r="I149" s="148" t="s">
        <v>1751</v>
      </c>
      <c r="J149" s="149"/>
      <c r="K149" s="150" t="s">
        <v>1752</v>
      </c>
      <c r="L149" s="148"/>
    </row>
    <row r="150" spans="1:12">
      <c r="A150" s="148" t="s">
        <v>918</v>
      </c>
      <c r="B150" s="148" t="s">
        <v>919</v>
      </c>
      <c r="C150" s="148" t="s">
        <v>920</v>
      </c>
      <c r="D150" s="148" t="s">
        <v>467</v>
      </c>
      <c r="E150" s="148" t="s">
        <v>918</v>
      </c>
      <c r="F150" s="148" t="s">
        <v>921</v>
      </c>
      <c r="G150" s="148"/>
      <c r="H150" s="148"/>
      <c r="I150" s="148" t="s">
        <v>918</v>
      </c>
      <c r="J150" s="149">
        <v>3322863922</v>
      </c>
      <c r="K150" s="150" t="s">
        <v>922</v>
      </c>
      <c r="L150" s="148" t="s">
        <v>491</v>
      </c>
    </row>
    <row r="151" spans="1:12">
      <c r="A151" s="148" t="s">
        <v>680</v>
      </c>
      <c r="B151" s="148" t="s">
        <v>681</v>
      </c>
      <c r="C151" s="148" t="s">
        <v>682</v>
      </c>
      <c r="D151" s="148" t="s">
        <v>507</v>
      </c>
      <c r="E151" s="148" t="s">
        <v>680</v>
      </c>
      <c r="F151" s="148" t="s">
        <v>683</v>
      </c>
      <c r="G151" s="148" t="s">
        <v>456</v>
      </c>
      <c r="H151" s="148"/>
      <c r="I151" s="148" t="s">
        <v>684</v>
      </c>
      <c r="J151" s="149">
        <v>3310963214</v>
      </c>
      <c r="K151" s="150" t="s">
        <v>685</v>
      </c>
      <c r="L151" s="148" t="s">
        <v>675</v>
      </c>
    </row>
    <row r="152" spans="1:12">
      <c r="A152" s="148" t="s">
        <v>1156</v>
      </c>
      <c r="B152" s="148" t="s">
        <v>1157</v>
      </c>
      <c r="C152" s="148" t="s">
        <v>1158</v>
      </c>
      <c r="D152" s="148" t="s">
        <v>507</v>
      </c>
      <c r="E152" s="148" t="s">
        <v>1156</v>
      </c>
      <c r="F152" s="148" t="s">
        <v>1159</v>
      </c>
      <c r="G152" s="148" t="s">
        <v>1160</v>
      </c>
      <c r="H152" s="148"/>
      <c r="I152" s="148" t="s">
        <v>1156</v>
      </c>
      <c r="J152" s="149">
        <v>3315682948</v>
      </c>
      <c r="K152" s="150" t="s">
        <v>1161</v>
      </c>
      <c r="L152" s="148" t="s">
        <v>1162</v>
      </c>
    </row>
    <row r="153" spans="1:12">
      <c r="A153" s="148" t="s">
        <v>1633</v>
      </c>
      <c r="B153" s="148" t="s">
        <v>1635</v>
      </c>
      <c r="C153" s="148" t="s">
        <v>338</v>
      </c>
      <c r="D153" s="148" t="s">
        <v>278</v>
      </c>
      <c r="E153" s="148" t="s">
        <v>1633</v>
      </c>
      <c r="F153" s="148" t="s">
        <v>1634</v>
      </c>
      <c r="G153" s="148" t="s">
        <v>1636</v>
      </c>
      <c r="H153" s="149" t="s">
        <v>1637</v>
      </c>
      <c r="I153" s="148" t="s">
        <v>1633</v>
      </c>
      <c r="J153" s="149">
        <v>3331562671</v>
      </c>
      <c r="K153" s="150" t="s">
        <v>1638</v>
      </c>
      <c r="L153" s="148" t="s">
        <v>506</v>
      </c>
    </row>
    <row r="154" spans="1:12">
      <c r="A154" s="148" t="s">
        <v>839</v>
      </c>
      <c r="B154" s="148" t="s">
        <v>840</v>
      </c>
      <c r="C154" s="148" t="s">
        <v>905</v>
      </c>
      <c r="D154" s="148" t="s">
        <v>467</v>
      </c>
      <c r="E154" s="148" t="s">
        <v>839</v>
      </c>
      <c r="F154" s="148" t="s">
        <v>841</v>
      </c>
      <c r="G154" s="148" t="s">
        <v>456</v>
      </c>
      <c r="H154" s="148"/>
      <c r="I154" s="148" t="s">
        <v>839</v>
      </c>
      <c r="J154" s="149">
        <v>3310453341</v>
      </c>
      <c r="K154" s="150" t="s">
        <v>842</v>
      </c>
      <c r="L154" s="148" t="s">
        <v>470</v>
      </c>
    </row>
    <row r="155" spans="1:12">
      <c r="A155" s="148" t="s">
        <v>187</v>
      </c>
      <c r="B155" s="148" t="s">
        <v>326</v>
      </c>
      <c r="C155" s="148" t="s">
        <v>327</v>
      </c>
      <c r="D155" s="148" t="s">
        <v>467</v>
      </c>
      <c r="E155" s="148" t="s">
        <v>187</v>
      </c>
      <c r="F155" s="148" t="s">
        <v>248</v>
      </c>
      <c r="G155" s="148" t="s">
        <v>456</v>
      </c>
      <c r="H155" s="148"/>
      <c r="I155" s="148" t="s">
        <v>686</v>
      </c>
      <c r="J155" s="149">
        <v>3336671671</v>
      </c>
      <c r="K155" s="149" t="s">
        <v>482</v>
      </c>
      <c r="L155" s="148" t="s">
        <v>497</v>
      </c>
    </row>
    <row r="156" spans="1:12">
      <c r="A156" s="148" t="s">
        <v>1874</v>
      </c>
      <c r="B156" s="148" t="s">
        <v>1875</v>
      </c>
      <c r="C156" s="148" t="s">
        <v>1876</v>
      </c>
      <c r="D156" s="148" t="s">
        <v>467</v>
      </c>
      <c r="E156" s="148" t="s">
        <v>1879</v>
      </c>
      <c r="F156" s="148" t="s">
        <v>1877</v>
      </c>
      <c r="G156" s="148" t="s">
        <v>1878</v>
      </c>
      <c r="H156" s="149" t="s">
        <v>1880</v>
      </c>
      <c r="I156" s="148" t="s">
        <v>1879</v>
      </c>
      <c r="J156" s="149">
        <v>3310974803</v>
      </c>
      <c r="K156" s="150" t="s">
        <v>1882</v>
      </c>
      <c r="L156" s="148" t="s">
        <v>1881</v>
      </c>
    </row>
    <row r="157" spans="1:12">
      <c r="A157" s="148" t="s">
        <v>832</v>
      </c>
      <c r="B157" s="148" t="s">
        <v>833</v>
      </c>
      <c r="C157" s="148" t="s">
        <v>834</v>
      </c>
      <c r="D157" s="148" t="s">
        <v>278</v>
      </c>
      <c r="E157" s="148" t="s">
        <v>832</v>
      </c>
      <c r="F157" s="148" t="s">
        <v>835</v>
      </c>
      <c r="G157" s="148" t="s">
        <v>456</v>
      </c>
      <c r="H157" s="148"/>
      <c r="I157" s="148" t="s">
        <v>836</v>
      </c>
      <c r="J157" s="149">
        <v>3316165700</v>
      </c>
      <c r="K157" s="150" t="s">
        <v>837</v>
      </c>
      <c r="L157" s="148" t="s">
        <v>838</v>
      </c>
    </row>
    <row r="158" spans="1:12">
      <c r="A158" s="148" t="s">
        <v>1346</v>
      </c>
      <c r="B158" s="148" t="s">
        <v>1354</v>
      </c>
      <c r="C158" s="148" t="s">
        <v>1348</v>
      </c>
      <c r="D158" s="148" t="s">
        <v>1347</v>
      </c>
      <c r="E158" s="148" t="s">
        <v>1350</v>
      </c>
      <c r="F158" s="148" t="s">
        <v>1355</v>
      </c>
      <c r="G158" s="148" t="s">
        <v>1349</v>
      </c>
      <c r="H158" s="148" t="s">
        <v>482</v>
      </c>
      <c r="I158" s="148" t="s">
        <v>1351</v>
      </c>
      <c r="J158" s="149">
        <v>3331294941</v>
      </c>
      <c r="K158" s="150" t="s">
        <v>1352</v>
      </c>
      <c r="L158" s="148" t="s">
        <v>1353</v>
      </c>
    </row>
    <row r="159" spans="1:12">
      <c r="A159" s="148" t="s">
        <v>188</v>
      </c>
      <c r="B159" s="148" t="s">
        <v>328</v>
      </c>
      <c r="C159" s="148" t="s">
        <v>329</v>
      </c>
      <c r="D159" s="148" t="s">
        <v>278</v>
      </c>
      <c r="E159" s="148" t="s">
        <v>188</v>
      </c>
      <c r="F159" s="148" t="s">
        <v>249</v>
      </c>
      <c r="G159" s="148" t="s">
        <v>456</v>
      </c>
      <c r="H159" s="148"/>
      <c r="I159" s="148" t="s">
        <v>188</v>
      </c>
      <c r="J159" s="151">
        <v>3315310601</v>
      </c>
      <c r="K159" s="152" t="s">
        <v>687</v>
      </c>
      <c r="L159" s="148" t="s">
        <v>688</v>
      </c>
    </row>
    <row r="160" spans="1:12">
      <c r="A160" s="148" t="s">
        <v>1219</v>
      </c>
      <c r="B160" s="148" t="s">
        <v>1240</v>
      </c>
      <c r="C160" s="148" t="s">
        <v>1241</v>
      </c>
      <c r="D160" s="148" t="s">
        <v>278</v>
      </c>
      <c r="E160" s="148" t="s">
        <v>1219</v>
      </c>
      <c r="F160" s="148" t="s">
        <v>1220</v>
      </c>
      <c r="G160" s="148" t="s">
        <v>1221</v>
      </c>
      <c r="H160" s="148" t="s">
        <v>1597</v>
      </c>
      <c r="I160" s="148" t="s">
        <v>1219</v>
      </c>
      <c r="J160" s="151">
        <v>9321403911</v>
      </c>
      <c r="K160" s="152" t="s">
        <v>1223</v>
      </c>
      <c r="L160" s="148" t="s">
        <v>1222</v>
      </c>
    </row>
    <row r="161" spans="1:13">
      <c r="A161" s="148" t="s">
        <v>189</v>
      </c>
      <c r="B161" s="148" t="s">
        <v>330</v>
      </c>
      <c r="C161" s="148" t="s">
        <v>331</v>
      </c>
      <c r="D161" s="148" t="s">
        <v>332</v>
      </c>
      <c r="E161" s="148" t="s">
        <v>189</v>
      </c>
      <c r="F161" s="148" t="s">
        <v>250</v>
      </c>
      <c r="G161" s="148" t="s">
        <v>410</v>
      </c>
      <c r="H161" s="148"/>
      <c r="I161" s="148" t="s">
        <v>189</v>
      </c>
      <c r="J161" s="149">
        <v>3334477921</v>
      </c>
      <c r="K161" s="150" t="s">
        <v>689</v>
      </c>
      <c r="L161" s="148" t="s">
        <v>497</v>
      </c>
    </row>
    <row r="162" spans="1:13">
      <c r="A162" s="148" t="s">
        <v>690</v>
      </c>
      <c r="B162" s="148" t="s">
        <v>691</v>
      </c>
      <c r="C162" s="148" t="s">
        <v>692</v>
      </c>
      <c r="D162" s="148" t="s">
        <v>507</v>
      </c>
      <c r="E162" s="148" t="s">
        <v>693</v>
      </c>
      <c r="F162" s="148" t="s">
        <v>694</v>
      </c>
      <c r="G162" s="148" t="s">
        <v>695</v>
      </c>
      <c r="H162" s="148"/>
      <c r="I162" s="148" t="s">
        <v>696</v>
      </c>
      <c r="J162" s="149">
        <v>3321847573</v>
      </c>
      <c r="K162" s="150" t="s">
        <v>697</v>
      </c>
      <c r="L162" s="148" t="s">
        <v>698</v>
      </c>
    </row>
    <row r="163" spans="1:13">
      <c r="A163" s="148" t="s">
        <v>1080</v>
      </c>
      <c r="B163" s="148" t="s">
        <v>874</v>
      </c>
      <c r="C163" s="148" t="s">
        <v>277</v>
      </c>
      <c r="D163" s="148" t="s">
        <v>278</v>
      </c>
      <c r="E163" s="148" t="s">
        <v>873</v>
      </c>
      <c r="F163" s="148" t="s">
        <v>1081</v>
      </c>
      <c r="G163" s="148" t="s">
        <v>456</v>
      </c>
      <c r="H163" s="148"/>
      <c r="I163" s="148" t="s">
        <v>1082</v>
      </c>
      <c r="J163" s="149">
        <v>3310937736</v>
      </c>
      <c r="K163" s="150" t="s">
        <v>1083</v>
      </c>
      <c r="L163" s="148" t="s">
        <v>878</v>
      </c>
    </row>
    <row r="164" spans="1:13">
      <c r="A164" s="148" t="s">
        <v>873</v>
      </c>
      <c r="B164" s="148" t="s">
        <v>874</v>
      </c>
      <c r="C164" s="148" t="s">
        <v>277</v>
      </c>
      <c r="D164" s="148" t="s">
        <v>278</v>
      </c>
      <c r="E164" s="148" t="s">
        <v>873</v>
      </c>
      <c r="F164" s="148" t="s">
        <v>875</v>
      </c>
      <c r="G164" s="148" t="s">
        <v>876</v>
      </c>
      <c r="H164" s="148"/>
      <c r="I164" s="148" t="s">
        <v>873</v>
      </c>
      <c r="J164" s="149">
        <v>3318057001</v>
      </c>
      <c r="K164" s="141" t="s">
        <v>877</v>
      </c>
      <c r="L164" s="148" t="s">
        <v>878</v>
      </c>
    </row>
    <row r="165" spans="1:13">
      <c r="A165" s="148" t="s">
        <v>2143</v>
      </c>
      <c r="B165" s="148" t="s">
        <v>2144</v>
      </c>
      <c r="C165" s="148" t="s">
        <v>2145</v>
      </c>
      <c r="D165" s="148" t="s">
        <v>278</v>
      </c>
      <c r="E165" s="148" t="s">
        <v>2146</v>
      </c>
      <c r="F165" s="148" t="s">
        <v>2147</v>
      </c>
      <c r="G165" s="148" t="s">
        <v>456</v>
      </c>
      <c r="H165" s="148"/>
      <c r="I165" s="148" t="s">
        <v>2143</v>
      </c>
      <c r="J165" s="149">
        <v>3310916054</v>
      </c>
      <c r="K165" s="141" t="s">
        <v>2148</v>
      </c>
      <c r="L165" s="148" t="s">
        <v>1374</v>
      </c>
    </row>
    <row r="166" spans="1:13">
      <c r="A166" s="148" t="s">
        <v>190</v>
      </c>
      <c r="B166" s="148" t="s">
        <v>333</v>
      </c>
      <c r="C166" s="148" t="s">
        <v>334</v>
      </c>
      <c r="D166" s="148" t="s">
        <v>467</v>
      </c>
      <c r="E166" s="148" t="s">
        <v>190</v>
      </c>
      <c r="F166" s="148" t="s">
        <v>251</v>
      </c>
      <c r="G166" s="148" t="s">
        <v>456</v>
      </c>
      <c r="H166" s="148"/>
      <c r="I166" s="148" t="s">
        <v>468</v>
      </c>
      <c r="J166" s="151">
        <v>3323386397</v>
      </c>
      <c r="K166" s="152" t="s">
        <v>699</v>
      </c>
      <c r="L166" s="148" t="s">
        <v>470</v>
      </c>
    </row>
    <row r="167" spans="1:13">
      <c r="A167" s="148" t="s">
        <v>1187</v>
      </c>
      <c r="B167" s="148" t="s">
        <v>1094</v>
      </c>
      <c r="C167" s="148" t="s">
        <v>1189</v>
      </c>
      <c r="D167" s="148" t="s">
        <v>507</v>
      </c>
      <c r="E167" s="148" t="s">
        <v>1187</v>
      </c>
      <c r="F167" s="148" t="s">
        <v>1188</v>
      </c>
      <c r="G167" s="148" t="s">
        <v>1199</v>
      </c>
      <c r="H167" s="148" t="s">
        <v>1375</v>
      </c>
      <c r="I167" s="148" t="s">
        <v>1187</v>
      </c>
      <c r="J167" s="151">
        <v>3335595737</v>
      </c>
      <c r="K167" s="150" t="s">
        <v>1098</v>
      </c>
      <c r="L167" s="148" t="s">
        <v>518</v>
      </c>
    </row>
    <row r="168" spans="1:13">
      <c r="A168" s="148" t="s">
        <v>1370</v>
      </c>
      <c r="B168" s="148" t="s">
        <v>1371</v>
      </c>
      <c r="C168" s="148" t="s">
        <v>349</v>
      </c>
      <c r="D168" s="148" t="s">
        <v>278</v>
      </c>
      <c r="E168" s="148" t="s">
        <v>1370</v>
      </c>
      <c r="F168" s="148" t="s">
        <v>1372</v>
      </c>
      <c r="G168" s="148" t="s">
        <v>456</v>
      </c>
      <c r="H168" s="148" t="s">
        <v>482</v>
      </c>
      <c r="I168" s="148" t="s">
        <v>1373</v>
      </c>
      <c r="J168" s="151">
        <v>331974939</v>
      </c>
      <c r="K168" s="154" t="s">
        <v>2197</v>
      </c>
      <c r="L168" s="155" t="s">
        <v>1374</v>
      </c>
      <c r="M168" s="155"/>
    </row>
    <row r="169" spans="1:13">
      <c r="A169" s="148" t="s">
        <v>1482</v>
      </c>
      <c r="B169" s="148" t="s">
        <v>1483</v>
      </c>
      <c r="C169" s="148" t="s">
        <v>1485</v>
      </c>
      <c r="D169" s="148" t="s">
        <v>1484</v>
      </c>
      <c r="E169" s="148" t="s">
        <v>1482</v>
      </c>
      <c r="F169" s="148"/>
      <c r="G169" s="148"/>
      <c r="H169" s="148"/>
      <c r="I169" s="148" t="s">
        <v>1482</v>
      </c>
      <c r="J169" s="151" t="s">
        <v>1487</v>
      </c>
      <c r="K169" s="154" t="s">
        <v>1486</v>
      </c>
      <c r="L169" s="156" t="s">
        <v>1488</v>
      </c>
      <c r="M169" s="155"/>
    </row>
    <row r="170" spans="1:13">
      <c r="A170" s="148" t="s">
        <v>191</v>
      </c>
      <c r="B170" s="148" t="s">
        <v>335</v>
      </c>
      <c r="C170" s="148" t="s">
        <v>336</v>
      </c>
      <c r="D170" s="148" t="s">
        <v>278</v>
      </c>
      <c r="E170" s="148" t="s">
        <v>191</v>
      </c>
      <c r="F170" s="148" t="s">
        <v>252</v>
      </c>
      <c r="G170" s="148" t="s">
        <v>456</v>
      </c>
      <c r="H170" s="148" t="s">
        <v>1647</v>
      </c>
      <c r="I170" s="148" t="s">
        <v>700</v>
      </c>
      <c r="J170" s="149">
        <v>3322415295</v>
      </c>
      <c r="K170" s="150" t="s">
        <v>701</v>
      </c>
      <c r="L170" s="148" t="s">
        <v>487</v>
      </c>
    </row>
    <row r="171" spans="1:13">
      <c r="A171" s="148" t="s">
        <v>192</v>
      </c>
      <c r="B171" s="148" t="s">
        <v>337</v>
      </c>
      <c r="C171" s="148" t="s">
        <v>338</v>
      </c>
      <c r="D171" s="148" t="s">
        <v>278</v>
      </c>
      <c r="E171" s="148" t="s">
        <v>192</v>
      </c>
      <c r="F171" s="148" t="s">
        <v>253</v>
      </c>
      <c r="G171" s="148" t="s">
        <v>456</v>
      </c>
      <c r="H171" s="148" t="s">
        <v>1301</v>
      </c>
      <c r="I171" s="148" t="s">
        <v>702</v>
      </c>
      <c r="J171" s="151">
        <v>3317583178</v>
      </c>
      <c r="K171" s="152" t="s">
        <v>703</v>
      </c>
      <c r="L171" s="148" t="s">
        <v>704</v>
      </c>
    </row>
    <row r="172" spans="1:13">
      <c r="A172" s="148" t="s">
        <v>1558</v>
      </c>
      <c r="B172" s="148" t="s">
        <v>1559</v>
      </c>
      <c r="C172" s="148" t="s">
        <v>1560</v>
      </c>
      <c r="D172" s="148" t="s">
        <v>467</v>
      </c>
      <c r="E172" s="148" t="s">
        <v>1558</v>
      </c>
      <c r="F172" s="148" t="s">
        <v>1561</v>
      </c>
      <c r="G172" s="148" t="s">
        <v>1563</v>
      </c>
      <c r="H172" s="148" t="s">
        <v>1562</v>
      </c>
      <c r="I172" s="148" t="s">
        <v>678</v>
      </c>
      <c r="J172" s="149">
        <v>3312551268</v>
      </c>
      <c r="K172" s="150" t="s">
        <v>679</v>
      </c>
      <c r="L172" s="148" t="s">
        <v>497</v>
      </c>
    </row>
    <row r="173" spans="1:13">
      <c r="A173" s="148" t="s">
        <v>193</v>
      </c>
      <c r="B173" s="148" t="s">
        <v>342</v>
      </c>
      <c r="C173" s="148" t="s">
        <v>343</v>
      </c>
      <c r="D173" s="148" t="s">
        <v>310</v>
      </c>
      <c r="E173" s="148" t="s">
        <v>705</v>
      </c>
      <c r="F173" s="148" t="s">
        <v>254</v>
      </c>
      <c r="G173" s="148" t="s">
        <v>706</v>
      </c>
      <c r="H173" s="148"/>
      <c r="I173" s="148" t="s">
        <v>707</v>
      </c>
      <c r="J173" s="149">
        <v>3338142219</v>
      </c>
      <c r="K173" s="149" t="s">
        <v>482</v>
      </c>
      <c r="L173" s="148" t="s">
        <v>708</v>
      </c>
    </row>
    <row r="174" spans="1:13">
      <c r="A174" s="148" t="s">
        <v>194</v>
      </c>
      <c r="B174" s="148" t="s">
        <v>339</v>
      </c>
      <c r="C174" s="148" t="s">
        <v>340</v>
      </c>
      <c r="D174" s="148" t="s">
        <v>278</v>
      </c>
      <c r="E174" s="148" t="s">
        <v>194</v>
      </c>
      <c r="F174" s="148" t="s">
        <v>341</v>
      </c>
      <c r="G174" s="148" t="s">
        <v>709</v>
      </c>
      <c r="H174" s="148" t="s">
        <v>1598</v>
      </c>
      <c r="I174" s="148" t="s">
        <v>710</v>
      </c>
      <c r="J174" s="157">
        <v>3337001297</v>
      </c>
      <c r="K174" s="158" t="s">
        <v>711</v>
      </c>
      <c r="L174" s="148" t="s">
        <v>712</v>
      </c>
    </row>
    <row r="175" spans="1:13">
      <c r="A175" s="148" t="s">
        <v>1786</v>
      </c>
      <c r="B175" s="148" t="s">
        <v>1787</v>
      </c>
      <c r="C175" s="148" t="s">
        <v>1788</v>
      </c>
      <c r="D175" s="148" t="s">
        <v>1789</v>
      </c>
      <c r="E175" s="148" t="s">
        <v>1790</v>
      </c>
      <c r="F175" s="148" t="s">
        <v>1791</v>
      </c>
      <c r="G175" s="148" t="s">
        <v>456</v>
      </c>
      <c r="H175" s="148" t="s">
        <v>1795</v>
      </c>
      <c r="I175" s="148" t="s">
        <v>1792</v>
      </c>
      <c r="J175" s="157">
        <v>5566315381</v>
      </c>
      <c r="K175" s="158" t="s">
        <v>1793</v>
      </c>
      <c r="L175" s="148" t="s">
        <v>1794</v>
      </c>
    </row>
    <row r="176" spans="1:13">
      <c r="A176" s="148" t="s">
        <v>1041</v>
      </c>
      <c r="B176" s="148" t="s">
        <v>380</v>
      </c>
      <c r="C176" s="148" t="s">
        <v>381</v>
      </c>
      <c r="D176" s="148" t="s">
        <v>310</v>
      </c>
      <c r="E176" s="148" t="s">
        <v>411</v>
      </c>
      <c r="F176" s="148" t="s">
        <v>1042</v>
      </c>
      <c r="G176" s="148" t="s">
        <v>1043</v>
      </c>
      <c r="H176" s="148" t="s">
        <v>1599</v>
      </c>
      <c r="I176" s="148" t="s">
        <v>411</v>
      </c>
      <c r="J176" s="151">
        <v>3314872435</v>
      </c>
      <c r="K176" s="152" t="s">
        <v>1044</v>
      </c>
      <c r="L176" s="148" t="s">
        <v>466</v>
      </c>
    </row>
    <row r="177" spans="1:12">
      <c r="A177" s="148" t="s">
        <v>1669</v>
      </c>
      <c r="B177" s="148" t="s">
        <v>1670</v>
      </c>
      <c r="C177" s="148" t="s">
        <v>1671</v>
      </c>
      <c r="D177" s="148" t="s">
        <v>1672</v>
      </c>
      <c r="E177" s="148" t="s">
        <v>1669</v>
      </c>
      <c r="F177" s="148" t="s">
        <v>1673</v>
      </c>
      <c r="G177" s="148"/>
      <c r="H177" s="148"/>
      <c r="I177" s="148" t="s">
        <v>1669</v>
      </c>
      <c r="K177" s="152" t="s">
        <v>1783</v>
      </c>
      <c r="L177" s="148" t="s">
        <v>1655</v>
      </c>
    </row>
    <row r="178" spans="1:12">
      <c r="A178" s="148" t="s">
        <v>1099</v>
      </c>
      <c r="B178" s="148" t="s">
        <v>1102</v>
      </c>
      <c r="C178" s="148" t="s">
        <v>1101</v>
      </c>
      <c r="D178" s="148" t="s">
        <v>278</v>
      </c>
      <c r="E178" s="148" t="s">
        <v>1099</v>
      </c>
      <c r="F178" s="148" t="s">
        <v>1100</v>
      </c>
      <c r="G178" s="148" t="s">
        <v>456</v>
      </c>
      <c r="H178" s="148"/>
      <c r="I178" s="148" t="s">
        <v>1099</v>
      </c>
      <c r="J178" s="151">
        <v>3313425440</v>
      </c>
      <c r="K178" s="152" t="s">
        <v>1190</v>
      </c>
      <c r="L178" s="148" t="s">
        <v>1090</v>
      </c>
    </row>
    <row r="179" spans="1:12">
      <c r="A179" s="148" t="s">
        <v>2108</v>
      </c>
      <c r="B179" s="148" t="s">
        <v>2109</v>
      </c>
      <c r="C179" s="148" t="s">
        <v>2110</v>
      </c>
      <c r="D179" s="148" t="s">
        <v>278</v>
      </c>
      <c r="E179" s="148" t="s">
        <v>2112</v>
      </c>
      <c r="F179" s="14" t="s">
        <v>2111</v>
      </c>
      <c r="G179" s="148" t="s">
        <v>456</v>
      </c>
      <c r="H179" s="148"/>
      <c r="I179" s="148" t="s">
        <v>2113</v>
      </c>
      <c r="J179" s="171" t="s">
        <v>2114</v>
      </c>
      <c r="K179" s="152"/>
      <c r="L179" s="148" t="s">
        <v>2065</v>
      </c>
    </row>
    <row r="180" spans="1:12">
      <c r="A180" s="148" t="s">
        <v>195</v>
      </c>
      <c r="B180" s="148" t="s">
        <v>344</v>
      </c>
      <c r="C180" s="148" t="s">
        <v>345</v>
      </c>
      <c r="D180" s="148" t="s">
        <v>467</v>
      </c>
      <c r="E180" s="148" t="s">
        <v>713</v>
      </c>
      <c r="F180" s="148" t="s">
        <v>255</v>
      </c>
      <c r="G180" s="148" t="s">
        <v>456</v>
      </c>
      <c r="H180" s="148"/>
      <c r="I180" s="148" t="s">
        <v>714</v>
      </c>
      <c r="J180" s="149">
        <v>3339441756</v>
      </c>
      <c r="K180" s="150" t="s">
        <v>715</v>
      </c>
      <c r="L180" s="148" t="s">
        <v>556</v>
      </c>
    </row>
    <row r="181" spans="1:12">
      <c r="A181" s="148" t="s">
        <v>196</v>
      </c>
      <c r="B181" s="148" t="s">
        <v>346</v>
      </c>
      <c r="C181" s="148" t="s">
        <v>347</v>
      </c>
      <c r="D181" s="148" t="s">
        <v>278</v>
      </c>
      <c r="E181" s="148" t="s">
        <v>196</v>
      </c>
      <c r="F181" s="148" t="s">
        <v>256</v>
      </c>
      <c r="G181" s="148" t="s">
        <v>456</v>
      </c>
      <c r="H181" s="148"/>
      <c r="I181" s="148" t="s">
        <v>716</v>
      </c>
      <c r="J181" s="151">
        <v>3314712279</v>
      </c>
      <c r="K181" s="152" t="s">
        <v>717</v>
      </c>
      <c r="L181" s="148" t="s">
        <v>487</v>
      </c>
    </row>
    <row r="182" spans="1:12">
      <c r="A182" s="148" t="s">
        <v>197</v>
      </c>
      <c r="B182" s="148" t="s">
        <v>348</v>
      </c>
      <c r="C182" s="148" t="s">
        <v>349</v>
      </c>
      <c r="D182" s="148" t="s">
        <v>278</v>
      </c>
      <c r="E182" s="148" t="s">
        <v>197</v>
      </c>
      <c r="F182" s="148" t="s">
        <v>257</v>
      </c>
      <c r="G182" s="148" t="s">
        <v>718</v>
      </c>
      <c r="H182" s="148" t="s">
        <v>1600</v>
      </c>
      <c r="I182" s="153" t="s">
        <v>172</v>
      </c>
      <c r="J182" s="151">
        <v>3315310601</v>
      </c>
      <c r="K182" s="152" t="s">
        <v>557</v>
      </c>
      <c r="L182" s="148" t="s">
        <v>487</v>
      </c>
    </row>
    <row r="183" spans="1:12">
      <c r="A183" s="148" t="s">
        <v>1385</v>
      </c>
      <c r="B183" s="148" t="s">
        <v>1386</v>
      </c>
      <c r="C183" s="148" t="s">
        <v>528</v>
      </c>
      <c r="D183" s="148" t="s">
        <v>467</v>
      </c>
      <c r="E183" s="148" t="s">
        <v>1387</v>
      </c>
      <c r="F183" s="148" t="s">
        <v>1390</v>
      </c>
      <c r="G183" s="148" t="s">
        <v>1389</v>
      </c>
      <c r="H183" s="148" t="s">
        <v>482</v>
      </c>
      <c r="I183" s="148" t="s">
        <v>1387</v>
      </c>
      <c r="J183" s="151">
        <v>3312956663</v>
      </c>
      <c r="K183" s="152" t="s">
        <v>1388</v>
      </c>
      <c r="L183" s="148" t="s">
        <v>1317</v>
      </c>
    </row>
    <row r="184" spans="1:12">
      <c r="A184" s="148" t="s">
        <v>1391</v>
      </c>
      <c r="B184" s="148" t="s">
        <v>1392</v>
      </c>
      <c r="C184" s="148" t="s">
        <v>1393</v>
      </c>
      <c r="D184" s="148" t="s">
        <v>507</v>
      </c>
      <c r="E184" s="148" t="s">
        <v>1391</v>
      </c>
      <c r="F184" s="148" t="s">
        <v>1394</v>
      </c>
      <c r="G184" s="148"/>
      <c r="H184" s="148" t="s">
        <v>482</v>
      </c>
      <c r="I184" s="148" t="s">
        <v>508</v>
      </c>
      <c r="J184" s="149">
        <v>3316168579</v>
      </c>
      <c r="K184" s="150" t="s">
        <v>509</v>
      </c>
      <c r="L184" s="148" t="s">
        <v>506</v>
      </c>
    </row>
    <row r="185" spans="1:12">
      <c r="A185" s="148" t="s">
        <v>908</v>
      </c>
      <c r="B185" s="148" t="s">
        <v>909</v>
      </c>
      <c r="C185" s="148" t="s">
        <v>323</v>
      </c>
      <c r="D185" s="148" t="s">
        <v>278</v>
      </c>
      <c r="E185" s="148" t="s">
        <v>910</v>
      </c>
      <c r="F185" s="148" t="s">
        <v>911</v>
      </c>
      <c r="G185" s="148" t="s">
        <v>456</v>
      </c>
      <c r="H185" s="148"/>
      <c r="I185" s="148" t="s">
        <v>910</v>
      </c>
      <c r="J185" s="151">
        <v>3338014532</v>
      </c>
      <c r="K185" s="152" t="s">
        <v>912</v>
      </c>
      <c r="L185" s="148" t="s">
        <v>533</v>
      </c>
    </row>
    <row r="186" spans="1:12">
      <c r="A186" s="148" t="s">
        <v>198</v>
      </c>
      <c r="B186" s="148" t="s">
        <v>350</v>
      </c>
      <c r="C186" s="148" t="s">
        <v>351</v>
      </c>
      <c r="D186" s="148" t="s">
        <v>467</v>
      </c>
      <c r="E186" s="148" t="s">
        <v>198</v>
      </c>
      <c r="F186" s="148" t="s">
        <v>258</v>
      </c>
      <c r="G186" s="148" t="s">
        <v>456</v>
      </c>
      <c r="H186" s="148"/>
      <c r="I186" s="148" t="s">
        <v>719</v>
      </c>
      <c r="J186" s="149">
        <v>3335040127</v>
      </c>
      <c r="K186" s="150" t="s">
        <v>720</v>
      </c>
      <c r="L186" s="148" t="s">
        <v>466</v>
      </c>
    </row>
    <row r="187" spans="1:12">
      <c r="A187" s="148" t="s">
        <v>199</v>
      </c>
      <c r="B187" s="148" t="s">
        <v>352</v>
      </c>
      <c r="C187" s="148" t="s">
        <v>290</v>
      </c>
      <c r="D187" s="148" t="s">
        <v>467</v>
      </c>
      <c r="E187" s="148" t="s">
        <v>199</v>
      </c>
      <c r="F187" s="148" t="s">
        <v>259</v>
      </c>
      <c r="G187" s="148" t="s">
        <v>456</v>
      </c>
      <c r="H187" s="148" t="s">
        <v>1639</v>
      </c>
      <c r="I187" s="148" t="s">
        <v>492</v>
      </c>
      <c r="J187" s="151">
        <v>3334611970</v>
      </c>
      <c r="K187" s="152" t="s">
        <v>493</v>
      </c>
      <c r="L187" s="148" t="s">
        <v>487</v>
      </c>
    </row>
    <row r="188" spans="1:12">
      <c r="A188" s="148" t="s">
        <v>200</v>
      </c>
      <c r="B188" s="148" t="s">
        <v>353</v>
      </c>
      <c r="C188" s="148" t="s">
        <v>354</v>
      </c>
      <c r="D188" s="148" t="s">
        <v>467</v>
      </c>
      <c r="E188" s="148" t="s">
        <v>200</v>
      </c>
      <c r="F188" s="148" t="s">
        <v>260</v>
      </c>
      <c r="G188" s="148" t="s">
        <v>721</v>
      </c>
      <c r="H188" s="148" t="s">
        <v>1601</v>
      </c>
      <c r="I188" s="148" t="s">
        <v>722</v>
      </c>
      <c r="J188" s="157">
        <v>3312792103</v>
      </c>
      <c r="K188" s="158" t="s">
        <v>723</v>
      </c>
      <c r="L188" s="148" t="s">
        <v>675</v>
      </c>
    </row>
    <row r="189" spans="1:12">
      <c r="A189" s="148" t="s">
        <v>843</v>
      </c>
      <c r="B189" s="148" t="s">
        <v>844</v>
      </c>
      <c r="C189" s="148" t="s">
        <v>845</v>
      </c>
      <c r="D189" s="148" t="s">
        <v>278</v>
      </c>
      <c r="E189" s="148" t="s">
        <v>846</v>
      </c>
      <c r="F189" s="148" t="s">
        <v>847</v>
      </c>
      <c r="G189" s="148" t="s">
        <v>847</v>
      </c>
      <c r="H189" s="148"/>
      <c r="I189" s="148" t="s">
        <v>848</v>
      </c>
      <c r="J189" s="157">
        <v>3329765530</v>
      </c>
      <c r="K189" s="158" t="s">
        <v>849</v>
      </c>
      <c r="L189" s="148" t="s">
        <v>712</v>
      </c>
    </row>
    <row r="190" spans="1:12">
      <c r="A190" s="148" t="s">
        <v>1395</v>
      </c>
      <c r="B190" s="148" t="s">
        <v>286</v>
      </c>
      <c r="C190" s="148" t="s">
        <v>287</v>
      </c>
      <c r="D190" s="148" t="s">
        <v>278</v>
      </c>
      <c r="E190" s="148" t="s">
        <v>288</v>
      </c>
      <c r="F190" s="148" t="s">
        <v>1396</v>
      </c>
      <c r="G190" s="148" t="s">
        <v>1545</v>
      </c>
      <c r="H190" s="148" t="s">
        <v>1544</v>
      </c>
      <c r="I190" s="148" t="s">
        <v>489</v>
      </c>
      <c r="J190" s="151">
        <v>3338741710</v>
      </c>
      <c r="K190" s="152" t="s">
        <v>490</v>
      </c>
      <c r="L190" s="148" t="s">
        <v>491</v>
      </c>
    </row>
    <row r="191" spans="1:12">
      <c r="A191" s="148" t="s">
        <v>1674</v>
      </c>
      <c r="B191" s="148" t="s">
        <v>1675</v>
      </c>
      <c r="C191" s="148" t="s">
        <v>905</v>
      </c>
      <c r="D191" s="148" t="s">
        <v>467</v>
      </c>
      <c r="E191" s="148" t="s">
        <v>1677</v>
      </c>
      <c r="F191" s="148" t="s">
        <v>1676</v>
      </c>
      <c r="G191" s="148" t="s">
        <v>1678</v>
      </c>
      <c r="H191" s="148" t="s">
        <v>1984</v>
      </c>
      <c r="I191" s="148" t="s">
        <v>1700</v>
      </c>
      <c r="J191" s="151">
        <v>3338263715</v>
      </c>
      <c r="K191" s="152" t="s">
        <v>1691</v>
      </c>
      <c r="L191" s="148" t="s">
        <v>1655</v>
      </c>
    </row>
    <row r="192" spans="1:12">
      <c r="A192" s="148" t="s">
        <v>807</v>
      </c>
      <c r="B192" s="148" t="s">
        <v>808</v>
      </c>
      <c r="C192" s="148" t="s">
        <v>809</v>
      </c>
      <c r="D192" s="148" t="s">
        <v>810</v>
      </c>
      <c r="E192" s="148" t="s">
        <v>1809</v>
      </c>
      <c r="F192" s="148" t="s">
        <v>811</v>
      </c>
      <c r="G192" s="148" t="s">
        <v>456</v>
      </c>
      <c r="H192" s="148"/>
      <c r="I192" s="148" t="s">
        <v>812</v>
      </c>
      <c r="J192" s="157">
        <v>81305490</v>
      </c>
      <c r="K192" s="158" t="s">
        <v>813</v>
      </c>
      <c r="L192" s="148" t="s">
        <v>814</v>
      </c>
    </row>
    <row r="193" spans="1:12">
      <c r="A193" s="148" t="s">
        <v>1886</v>
      </c>
      <c r="B193" s="148" t="s">
        <v>1887</v>
      </c>
      <c r="C193" s="148" t="s">
        <v>1888</v>
      </c>
      <c r="D193" s="148" t="s">
        <v>467</v>
      </c>
      <c r="E193" s="148" t="s">
        <v>1890</v>
      </c>
      <c r="F193" s="148" t="s">
        <v>1889</v>
      </c>
      <c r="G193" s="148" t="s">
        <v>456</v>
      </c>
      <c r="H193" s="148"/>
      <c r="I193" s="148" t="s">
        <v>1890</v>
      </c>
      <c r="J193" s="157">
        <v>3331251911</v>
      </c>
      <c r="K193" s="158" t="s">
        <v>1891</v>
      </c>
      <c r="L193" s="148" t="s">
        <v>1655</v>
      </c>
    </row>
    <row r="194" spans="1:12">
      <c r="A194" s="148" t="s">
        <v>201</v>
      </c>
      <c r="B194" s="148" t="s">
        <v>355</v>
      </c>
      <c r="C194" s="148" t="s">
        <v>356</v>
      </c>
      <c r="D194" s="148" t="s">
        <v>357</v>
      </c>
      <c r="E194" s="148" t="s">
        <v>724</v>
      </c>
      <c r="F194" s="148" t="s">
        <v>261</v>
      </c>
      <c r="G194" s="148" t="s">
        <v>725</v>
      </c>
      <c r="H194" s="148"/>
      <c r="I194" s="148" t="s">
        <v>726</v>
      </c>
      <c r="J194" s="149">
        <v>3331895191</v>
      </c>
      <c r="K194" s="150" t="s">
        <v>727</v>
      </c>
      <c r="L194" s="148" t="s">
        <v>518</v>
      </c>
    </row>
    <row r="195" spans="1:12">
      <c r="A195" s="148" t="s">
        <v>202</v>
      </c>
      <c r="B195" s="148" t="s">
        <v>358</v>
      </c>
      <c r="C195" s="148" t="s">
        <v>359</v>
      </c>
      <c r="D195" s="148" t="s">
        <v>278</v>
      </c>
      <c r="E195" s="148" t="s">
        <v>728</v>
      </c>
      <c r="F195" s="148" t="s">
        <v>262</v>
      </c>
      <c r="G195" s="148" t="s">
        <v>729</v>
      </c>
      <c r="H195" s="148"/>
      <c r="I195" s="148" t="s">
        <v>730</v>
      </c>
      <c r="J195" s="149">
        <v>3310880965</v>
      </c>
      <c r="K195" s="149" t="s">
        <v>482</v>
      </c>
      <c r="L195" s="148" t="s">
        <v>487</v>
      </c>
    </row>
    <row r="196" spans="1:12">
      <c r="A196" s="148" t="s">
        <v>203</v>
      </c>
      <c r="B196" s="148" t="s">
        <v>360</v>
      </c>
      <c r="C196" s="148" t="s">
        <v>2128</v>
      </c>
      <c r="D196" s="148" t="s">
        <v>278</v>
      </c>
      <c r="E196" s="148" t="s">
        <v>731</v>
      </c>
      <c r="F196" s="148" t="s">
        <v>263</v>
      </c>
      <c r="G196" s="148" t="s">
        <v>456</v>
      </c>
      <c r="H196" s="148"/>
      <c r="I196" s="148" t="s">
        <v>732</v>
      </c>
      <c r="J196" s="149">
        <v>3314798070</v>
      </c>
      <c r="K196" s="150" t="s">
        <v>733</v>
      </c>
      <c r="L196" s="148" t="s">
        <v>462</v>
      </c>
    </row>
    <row r="197" spans="1:12">
      <c r="A197" s="148" t="s">
        <v>2126</v>
      </c>
      <c r="B197" s="148" t="s">
        <v>2127</v>
      </c>
      <c r="C197" s="148" t="s">
        <v>2129</v>
      </c>
      <c r="D197" s="148" t="s">
        <v>467</v>
      </c>
      <c r="E197" s="148" t="s">
        <v>2126</v>
      </c>
      <c r="F197" s="148" t="s">
        <v>2130</v>
      </c>
      <c r="G197" s="148" t="s">
        <v>456</v>
      </c>
      <c r="H197" s="148" t="s">
        <v>482</v>
      </c>
      <c r="I197" s="148" t="s">
        <v>2126</v>
      </c>
      <c r="J197" s="149">
        <v>3331140360</v>
      </c>
      <c r="K197" s="150" t="s">
        <v>2131</v>
      </c>
      <c r="L197" s="148" t="s">
        <v>2065</v>
      </c>
    </row>
    <row r="198" spans="1:12">
      <c r="A198" s="148" t="s">
        <v>204</v>
      </c>
      <c r="B198" s="148" t="s">
        <v>306</v>
      </c>
      <c r="C198" s="148" t="s">
        <v>307</v>
      </c>
      <c r="D198" s="148" t="s">
        <v>278</v>
      </c>
      <c r="E198" s="148" t="s">
        <v>204</v>
      </c>
      <c r="F198" s="148" t="s">
        <v>264</v>
      </c>
      <c r="G198" s="148" t="s">
        <v>456</v>
      </c>
      <c r="H198" s="148"/>
      <c r="I198" s="148" t="s">
        <v>571</v>
      </c>
      <c r="J198" s="149">
        <v>3311956998</v>
      </c>
      <c r="K198" s="150" t="s">
        <v>572</v>
      </c>
      <c r="L198" s="148" t="s">
        <v>497</v>
      </c>
    </row>
    <row r="199" spans="1:12">
      <c r="A199" s="148" t="s">
        <v>2047</v>
      </c>
      <c r="B199" s="148" t="s">
        <v>2049</v>
      </c>
      <c r="C199" s="148" t="s">
        <v>2048</v>
      </c>
      <c r="D199" s="148" t="s">
        <v>278</v>
      </c>
      <c r="E199" s="148" t="s">
        <v>2052</v>
      </c>
      <c r="F199" s="148" t="s">
        <v>2050</v>
      </c>
      <c r="G199" s="148" t="s">
        <v>456</v>
      </c>
      <c r="H199" s="148" t="s">
        <v>482</v>
      </c>
      <c r="I199" s="148" t="s">
        <v>1294</v>
      </c>
      <c r="J199" s="149">
        <v>3331903258</v>
      </c>
      <c r="K199" s="150" t="s">
        <v>2051</v>
      </c>
      <c r="L199" s="148" t="s">
        <v>626</v>
      </c>
    </row>
    <row r="200" spans="1:12">
      <c r="A200" s="148" t="s">
        <v>1914</v>
      </c>
      <c r="B200" s="148" t="s">
        <v>1915</v>
      </c>
      <c r="C200" s="148" t="s">
        <v>1916</v>
      </c>
      <c r="D200" s="148" t="s">
        <v>278</v>
      </c>
      <c r="E200" s="148" t="s">
        <v>1918</v>
      </c>
      <c r="F200" s="148" t="s">
        <v>1917</v>
      </c>
      <c r="G200" s="148" t="s">
        <v>456</v>
      </c>
      <c r="H200" s="148" t="s">
        <v>482</v>
      </c>
      <c r="I200" s="148" t="s">
        <v>1918</v>
      </c>
      <c r="J200" s="149"/>
      <c r="K200" s="150"/>
      <c r="L200" s="148" t="s">
        <v>1655</v>
      </c>
    </row>
    <row r="201" spans="1:12">
      <c r="A201" s="148" t="s">
        <v>205</v>
      </c>
      <c r="B201" s="148" t="s">
        <v>361</v>
      </c>
      <c r="C201" s="148" t="s">
        <v>362</v>
      </c>
      <c r="D201" s="148" t="s">
        <v>467</v>
      </c>
      <c r="E201" s="148" t="s">
        <v>205</v>
      </c>
      <c r="F201" s="148" t="s">
        <v>265</v>
      </c>
      <c r="G201" s="148" t="s">
        <v>456</v>
      </c>
      <c r="H201" s="148"/>
      <c r="I201" s="148" t="s">
        <v>734</v>
      </c>
      <c r="J201" s="149">
        <v>3333971822</v>
      </c>
      <c r="K201" s="149" t="s">
        <v>482</v>
      </c>
      <c r="L201" s="148" t="s">
        <v>487</v>
      </c>
    </row>
    <row r="202" spans="1:12">
      <c r="A202" s="148" t="s">
        <v>2053</v>
      </c>
      <c r="B202" s="148" t="s">
        <v>2054</v>
      </c>
      <c r="C202" s="148" t="s">
        <v>2057</v>
      </c>
      <c r="D202" s="148" t="s">
        <v>278</v>
      </c>
      <c r="E202" s="148" t="s">
        <v>2053</v>
      </c>
      <c r="F202" s="148" t="s">
        <v>2055</v>
      </c>
      <c r="G202" s="148" t="s">
        <v>456</v>
      </c>
      <c r="H202" s="148" t="s">
        <v>482</v>
      </c>
      <c r="I202" s="148" t="s">
        <v>2053</v>
      </c>
      <c r="J202" s="149">
        <v>3317533880</v>
      </c>
      <c r="K202" s="150" t="s">
        <v>2058</v>
      </c>
      <c r="L202" s="148" t="s">
        <v>2056</v>
      </c>
    </row>
    <row r="203" spans="1:12">
      <c r="A203" s="148" t="s">
        <v>206</v>
      </c>
      <c r="B203" s="148" t="s">
        <v>363</v>
      </c>
      <c r="C203" s="148" t="s">
        <v>364</v>
      </c>
      <c r="D203" s="148" t="s">
        <v>310</v>
      </c>
      <c r="E203" s="148" t="s">
        <v>206</v>
      </c>
      <c r="F203" s="148" t="s">
        <v>266</v>
      </c>
      <c r="G203" s="148" t="s">
        <v>456</v>
      </c>
      <c r="H203" s="148"/>
      <c r="I203" s="148" t="s">
        <v>735</v>
      </c>
      <c r="J203" s="149">
        <v>3336627583</v>
      </c>
      <c r="K203" s="150" t="s">
        <v>736</v>
      </c>
      <c r="L203" s="148" t="s">
        <v>506</v>
      </c>
    </row>
    <row r="204" spans="1:12">
      <c r="A204" s="148" t="s">
        <v>207</v>
      </c>
      <c r="B204" s="148" t="s">
        <v>365</v>
      </c>
      <c r="C204" s="148" t="s">
        <v>366</v>
      </c>
      <c r="D204" s="148" t="s">
        <v>367</v>
      </c>
      <c r="E204" s="148" t="s">
        <v>207</v>
      </c>
      <c r="F204" s="148" t="s">
        <v>267</v>
      </c>
      <c r="G204" s="148" t="s">
        <v>456</v>
      </c>
      <c r="H204" s="148"/>
      <c r="I204" s="148" t="s">
        <v>737</v>
      </c>
      <c r="J204" s="151">
        <v>3331960465</v>
      </c>
      <c r="K204" s="152" t="s">
        <v>738</v>
      </c>
      <c r="L204" s="148" t="s">
        <v>491</v>
      </c>
    </row>
    <row r="205" spans="1:12">
      <c r="A205" s="148" t="s">
        <v>208</v>
      </c>
      <c r="B205" s="148" t="s">
        <v>739</v>
      </c>
      <c r="C205" s="148" t="s">
        <v>740</v>
      </c>
      <c r="D205" s="148" t="s">
        <v>467</v>
      </c>
      <c r="E205" s="148" t="s">
        <v>741</v>
      </c>
      <c r="F205" s="148" t="s">
        <v>742</v>
      </c>
      <c r="G205" s="148" t="s">
        <v>743</v>
      </c>
      <c r="H205" s="148"/>
      <c r="I205" s="148" t="s">
        <v>744</v>
      </c>
      <c r="J205" s="149">
        <v>3329278350</v>
      </c>
      <c r="K205" s="150" t="s">
        <v>745</v>
      </c>
      <c r="L205" s="148" t="s">
        <v>746</v>
      </c>
    </row>
    <row r="206" spans="1:12">
      <c r="A206" s="148" t="s">
        <v>1254</v>
      </c>
      <c r="B206" s="148" t="s">
        <v>1255</v>
      </c>
      <c r="C206" s="148" t="s">
        <v>1256</v>
      </c>
      <c r="D206" s="148" t="s">
        <v>278</v>
      </c>
      <c r="E206" s="148" t="s">
        <v>1257</v>
      </c>
      <c r="F206" s="148" t="s">
        <v>1258</v>
      </c>
      <c r="G206" s="148" t="s">
        <v>1259</v>
      </c>
      <c r="H206" s="148" t="s">
        <v>1260</v>
      </c>
      <c r="I206" s="148" t="s">
        <v>1257</v>
      </c>
      <c r="J206" s="149">
        <v>3336777721</v>
      </c>
      <c r="K206" s="150" t="s">
        <v>1702</v>
      </c>
      <c r="L206" s="148" t="s">
        <v>626</v>
      </c>
    </row>
    <row r="207" spans="1:12">
      <c r="A207" s="148" t="s">
        <v>1208</v>
      </c>
      <c r="B207" s="148" t="s">
        <v>1209</v>
      </c>
      <c r="C207" s="148" t="s">
        <v>1210</v>
      </c>
      <c r="D207" s="148" t="s">
        <v>467</v>
      </c>
      <c r="E207" s="148" t="s">
        <v>1212</v>
      </c>
      <c r="F207" s="148" t="s">
        <v>1211</v>
      </c>
      <c r="G207" s="148" t="s">
        <v>456</v>
      </c>
      <c r="H207" s="148"/>
      <c r="I207" s="148" t="s">
        <v>508</v>
      </c>
      <c r="J207" s="149">
        <v>3316168579</v>
      </c>
      <c r="K207" s="150" t="s">
        <v>509</v>
      </c>
      <c r="L207" s="148" t="s">
        <v>466</v>
      </c>
    </row>
    <row r="208" spans="1:12">
      <c r="A208" s="148" t="s">
        <v>879</v>
      </c>
      <c r="B208" s="148" t="s">
        <v>880</v>
      </c>
      <c r="C208" s="148" t="s">
        <v>881</v>
      </c>
      <c r="D208" s="148" t="s">
        <v>278</v>
      </c>
      <c r="E208" s="148" t="s">
        <v>882</v>
      </c>
      <c r="F208" s="148" t="s">
        <v>883</v>
      </c>
      <c r="G208" s="148" t="s">
        <v>456</v>
      </c>
      <c r="H208" s="148"/>
      <c r="I208" s="148" t="s">
        <v>882</v>
      </c>
      <c r="J208" s="149">
        <v>3331677563</v>
      </c>
      <c r="K208" s="150" t="s">
        <v>884</v>
      </c>
      <c r="L208" s="148" t="s">
        <v>885</v>
      </c>
    </row>
    <row r="209" spans="1:12">
      <c r="A209" s="148" t="s">
        <v>209</v>
      </c>
      <c r="B209" s="148" t="s">
        <v>1181</v>
      </c>
      <c r="C209" s="148" t="s">
        <v>1182</v>
      </c>
      <c r="D209" s="148" t="s">
        <v>467</v>
      </c>
      <c r="E209" s="148" t="s">
        <v>394</v>
      </c>
      <c r="F209" s="148" t="s">
        <v>1524</v>
      </c>
      <c r="G209" s="148" t="s">
        <v>747</v>
      </c>
      <c r="H209" s="148" t="s">
        <v>1369</v>
      </c>
      <c r="I209" s="148" t="s">
        <v>748</v>
      </c>
      <c r="J209" s="149">
        <v>3329653036</v>
      </c>
      <c r="K209" s="150" t="s">
        <v>749</v>
      </c>
      <c r="L209" s="148" t="s">
        <v>506</v>
      </c>
    </row>
    <row r="210" spans="1:12">
      <c r="A210" s="148" t="s">
        <v>2095</v>
      </c>
      <c r="B210" s="148" t="s">
        <v>2096</v>
      </c>
      <c r="C210" s="148" t="s">
        <v>2097</v>
      </c>
      <c r="D210" s="148" t="s">
        <v>310</v>
      </c>
      <c r="E210" s="148" t="s">
        <v>2098</v>
      </c>
      <c r="F210" t="s">
        <v>2099</v>
      </c>
      <c r="G210" s="148" t="s">
        <v>456</v>
      </c>
      <c r="H210" s="148"/>
      <c r="I210" s="148" t="s">
        <v>2098</v>
      </c>
      <c r="J210" s="172" t="s">
        <v>2100</v>
      </c>
      <c r="K210" s="150"/>
      <c r="L210" s="148" t="s">
        <v>2065</v>
      </c>
    </row>
    <row r="211" spans="1:12">
      <c r="A211" s="148" t="s">
        <v>1534</v>
      </c>
      <c r="B211" s="148" t="s">
        <v>1535</v>
      </c>
      <c r="C211" s="148" t="s">
        <v>1480</v>
      </c>
      <c r="D211" s="148" t="s">
        <v>278</v>
      </c>
      <c r="E211" s="148" t="s">
        <v>1537</v>
      </c>
      <c r="F211" s="148" t="s">
        <v>1536</v>
      </c>
      <c r="G211" s="148" t="s">
        <v>1538</v>
      </c>
      <c r="H211" s="148" t="s">
        <v>1539</v>
      </c>
      <c r="I211" s="148" t="s">
        <v>1537</v>
      </c>
      <c r="J211" s="149">
        <v>3338088156</v>
      </c>
      <c r="K211" s="150" t="s">
        <v>1540</v>
      </c>
      <c r="L211" s="148" t="s">
        <v>1541</v>
      </c>
    </row>
    <row r="212" spans="1:12">
      <c r="A212" s="148" t="s">
        <v>2076</v>
      </c>
      <c r="B212" s="148" t="s">
        <v>2077</v>
      </c>
      <c r="C212" s="148" t="s">
        <v>2078</v>
      </c>
      <c r="D212" s="148" t="s">
        <v>1653</v>
      </c>
      <c r="E212" s="148" t="s">
        <v>2079</v>
      </c>
      <c r="F212" s="148" t="s">
        <v>2080</v>
      </c>
      <c r="G212" s="148"/>
      <c r="H212" s="148"/>
      <c r="I212" s="148" t="s">
        <v>2081</v>
      </c>
      <c r="J212" s="149">
        <v>3311468785</v>
      </c>
      <c r="K212" s="150"/>
      <c r="L212" s="148" t="s">
        <v>2065</v>
      </c>
    </row>
    <row r="213" spans="1:12">
      <c r="A213" s="148" t="s">
        <v>750</v>
      </c>
      <c r="B213" s="148" t="s">
        <v>751</v>
      </c>
      <c r="C213" s="148" t="s">
        <v>752</v>
      </c>
      <c r="D213" s="148" t="s">
        <v>467</v>
      </c>
      <c r="E213" s="148" t="s">
        <v>753</v>
      </c>
      <c r="F213" s="148" t="s">
        <v>754</v>
      </c>
      <c r="G213" s="148" t="s">
        <v>456</v>
      </c>
      <c r="H213" s="148"/>
      <c r="I213" s="148" t="s">
        <v>755</v>
      </c>
      <c r="J213" s="149">
        <v>3333681788</v>
      </c>
      <c r="K213" s="150" t="s">
        <v>756</v>
      </c>
      <c r="L213" s="148" t="s">
        <v>487</v>
      </c>
    </row>
    <row r="214" spans="1:12">
      <c r="A214" s="148" t="s">
        <v>1800</v>
      </c>
      <c r="B214" s="148" t="s">
        <v>1808</v>
      </c>
      <c r="C214" s="148" t="s">
        <v>1801</v>
      </c>
      <c r="D214" s="148" t="s">
        <v>1802</v>
      </c>
      <c r="E214" s="148" t="s">
        <v>1804</v>
      </c>
      <c r="F214" s="148" t="s">
        <v>1803</v>
      </c>
      <c r="G214" s="148" t="s">
        <v>1806</v>
      </c>
      <c r="H214" s="148" t="s">
        <v>482</v>
      </c>
      <c r="I214" s="148" t="s">
        <v>1805</v>
      </c>
      <c r="J214" s="149">
        <v>3310753094</v>
      </c>
      <c r="K214" s="150" t="s">
        <v>1807</v>
      </c>
      <c r="L214" s="148" t="s">
        <v>462</v>
      </c>
    </row>
    <row r="215" spans="1:12">
      <c r="A215" s="148" t="s">
        <v>210</v>
      </c>
      <c r="B215" s="148" t="s">
        <v>368</v>
      </c>
      <c r="C215" s="148" t="s">
        <v>369</v>
      </c>
      <c r="D215" s="148" t="s">
        <v>278</v>
      </c>
      <c r="E215" s="148" t="s">
        <v>757</v>
      </c>
      <c r="F215" s="148" t="s">
        <v>268</v>
      </c>
      <c r="G215" s="148" t="s">
        <v>758</v>
      </c>
      <c r="H215" s="148" t="s">
        <v>1602</v>
      </c>
      <c r="I215" s="148" t="s">
        <v>473</v>
      </c>
      <c r="J215" s="151">
        <v>3336129900</v>
      </c>
      <c r="K215" s="152" t="s">
        <v>759</v>
      </c>
      <c r="L215" s="148" t="s">
        <v>518</v>
      </c>
    </row>
    <row r="216" spans="1:12">
      <c r="A216" s="148" t="s">
        <v>889</v>
      </c>
      <c r="B216" s="148" t="s">
        <v>890</v>
      </c>
      <c r="C216" s="148" t="s">
        <v>752</v>
      </c>
      <c r="D216" s="148" t="s">
        <v>467</v>
      </c>
      <c r="E216" s="148" t="s">
        <v>891</v>
      </c>
      <c r="F216" s="148" t="s">
        <v>892</v>
      </c>
      <c r="G216" s="148" t="s">
        <v>893</v>
      </c>
      <c r="H216" s="148" t="s">
        <v>1603</v>
      </c>
      <c r="I216" s="148" t="s">
        <v>1470</v>
      </c>
      <c r="J216" s="151" t="s">
        <v>1471</v>
      </c>
      <c r="K216" s="152" t="s">
        <v>1469</v>
      </c>
      <c r="L216" s="148" t="s">
        <v>894</v>
      </c>
    </row>
    <row r="217" spans="1:12">
      <c r="A217" s="148" t="s">
        <v>170</v>
      </c>
      <c r="B217" s="148" t="s">
        <v>370</v>
      </c>
      <c r="C217" s="148" t="s">
        <v>371</v>
      </c>
      <c r="D217" s="148" t="s">
        <v>278</v>
      </c>
      <c r="E217" s="148" t="s">
        <v>760</v>
      </c>
      <c r="F217" s="148" t="s">
        <v>269</v>
      </c>
      <c r="G217" s="148" t="s">
        <v>456</v>
      </c>
      <c r="H217" s="148"/>
      <c r="I217" s="148" t="s">
        <v>761</v>
      </c>
      <c r="J217" s="149">
        <v>3345936645</v>
      </c>
      <c r="K217" s="150" t="s">
        <v>762</v>
      </c>
      <c r="L217" s="148" t="s">
        <v>612</v>
      </c>
    </row>
    <row r="218" spans="1:12">
      <c r="A218" s="148" t="s">
        <v>1502</v>
      </c>
      <c r="B218" s="148" t="s">
        <v>1503</v>
      </c>
      <c r="C218" s="148" t="s">
        <v>303</v>
      </c>
      <c r="D218" s="148" t="s">
        <v>278</v>
      </c>
      <c r="E218" s="148" t="s">
        <v>1504</v>
      </c>
      <c r="F218" s="148" t="s">
        <v>1505</v>
      </c>
      <c r="G218" s="148" t="s">
        <v>1508</v>
      </c>
      <c r="H218" s="148" t="s">
        <v>1555</v>
      </c>
      <c r="I218" s="148" t="s">
        <v>1504</v>
      </c>
      <c r="J218" s="149">
        <v>5554135637</v>
      </c>
      <c r="K218" s="150" t="s">
        <v>1509</v>
      </c>
      <c r="L218" s="148" t="s">
        <v>518</v>
      </c>
    </row>
    <row r="219" spans="1:12">
      <c r="A219" s="148" t="s">
        <v>2101</v>
      </c>
      <c r="B219" s="148" t="s">
        <v>2102</v>
      </c>
      <c r="C219" s="148" t="s">
        <v>2103</v>
      </c>
      <c r="D219" s="148" t="s">
        <v>2104</v>
      </c>
      <c r="E219" s="148" t="s">
        <v>2105</v>
      </c>
      <c r="F219" t="s">
        <v>2106</v>
      </c>
      <c r="G219" s="148" t="s">
        <v>456</v>
      </c>
      <c r="H219" s="148"/>
      <c r="I219" s="148" t="s">
        <v>2107</v>
      </c>
      <c r="J219" s="172">
        <v>5521849200</v>
      </c>
      <c r="K219" s="150"/>
      <c r="L219" s="148" t="s">
        <v>2065</v>
      </c>
    </row>
    <row r="220" spans="1:12">
      <c r="A220" s="148" t="s">
        <v>1862</v>
      </c>
      <c r="B220" s="148" t="s">
        <v>1864</v>
      </c>
      <c r="C220" s="148" t="s">
        <v>1865</v>
      </c>
      <c r="D220" s="148" t="s">
        <v>507</v>
      </c>
      <c r="E220" s="148" t="s">
        <v>1867</v>
      </c>
      <c r="F220" s="148" t="s">
        <v>1863</v>
      </c>
      <c r="G220" s="148" t="s">
        <v>456</v>
      </c>
      <c r="H220" s="148" t="s">
        <v>482</v>
      </c>
      <c r="I220" s="148" t="s">
        <v>1867</v>
      </c>
      <c r="J220" s="149">
        <v>3315314599</v>
      </c>
      <c r="K220" s="150" t="s">
        <v>1866</v>
      </c>
      <c r="L220" s="148" t="s">
        <v>1655</v>
      </c>
    </row>
    <row r="221" spans="1:12">
      <c r="A221" s="148" t="s">
        <v>1775</v>
      </c>
      <c r="B221" s="148" t="s">
        <v>1769</v>
      </c>
      <c r="C221" s="148" t="s">
        <v>1770</v>
      </c>
      <c r="D221" s="148" t="s">
        <v>467</v>
      </c>
      <c r="E221" s="148" t="s">
        <v>1772</v>
      </c>
      <c r="F221" s="148" t="s">
        <v>1771</v>
      </c>
      <c r="G221" s="148"/>
      <c r="H221" s="148"/>
      <c r="I221" s="148" t="s">
        <v>1774</v>
      </c>
      <c r="J221" s="149">
        <v>3331480877</v>
      </c>
      <c r="K221" s="150" t="s">
        <v>1773</v>
      </c>
      <c r="L221" s="148" t="s">
        <v>1655</v>
      </c>
    </row>
    <row r="222" spans="1:12">
      <c r="A222" s="148" t="s">
        <v>211</v>
      </c>
      <c r="B222" s="148" t="s">
        <v>372</v>
      </c>
      <c r="C222" s="148" t="s">
        <v>371</v>
      </c>
      <c r="D222" s="148" t="s">
        <v>278</v>
      </c>
      <c r="E222" s="148" t="s">
        <v>211</v>
      </c>
      <c r="F222" s="148" t="s">
        <v>270</v>
      </c>
      <c r="G222" s="148" t="s">
        <v>763</v>
      </c>
      <c r="H222" s="148" t="s">
        <v>1604</v>
      </c>
      <c r="I222" s="148" t="s">
        <v>764</v>
      </c>
      <c r="J222" s="151">
        <v>3310706969</v>
      </c>
      <c r="K222" s="152" t="s">
        <v>765</v>
      </c>
      <c r="L222" s="148" t="s">
        <v>518</v>
      </c>
    </row>
    <row r="223" spans="1:12">
      <c r="A223" s="148" t="s">
        <v>156</v>
      </c>
      <c r="B223" s="148" t="s">
        <v>373</v>
      </c>
      <c r="C223" s="148" t="s">
        <v>374</v>
      </c>
      <c r="D223" s="148" t="s">
        <v>467</v>
      </c>
      <c r="E223" s="148" t="s">
        <v>766</v>
      </c>
      <c r="F223" s="148" t="s">
        <v>271</v>
      </c>
      <c r="G223" s="148" t="s">
        <v>767</v>
      </c>
      <c r="H223" s="148"/>
      <c r="I223" s="148" t="s">
        <v>768</v>
      </c>
      <c r="J223" s="149">
        <v>3338098140</v>
      </c>
      <c r="K223" s="150" t="s">
        <v>769</v>
      </c>
      <c r="L223" s="148" t="s">
        <v>100</v>
      </c>
    </row>
    <row r="224" spans="1:12">
      <c r="A224" s="148" t="s">
        <v>2132</v>
      </c>
      <c r="B224" s="148" t="s">
        <v>2133</v>
      </c>
      <c r="C224" s="148" t="s">
        <v>2134</v>
      </c>
      <c r="D224" s="148" t="s">
        <v>2135</v>
      </c>
      <c r="E224" s="148" t="s">
        <v>2136</v>
      </c>
      <c r="F224" s="148" t="s">
        <v>2137</v>
      </c>
      <c r="G224" s="148" t="s">
        <v>2142</v>
      </c>
      <c r="H224" s="148" t="s">
        <v>2141</v>
      </c>
      <c r="I224" s="148" t="s">
        <v>2138</v>
      </c>
      <c r="J224" s="149">
        <v>4271524549</v>
      </c>
      <c r="K224" s="150" t="s">
        <v>2139</v>
      </c>
      <c r="L224" s="148" t="s">
        <v>2140</v>
      </c>
    </row>
    <row r="225" spans="1:12">
      <c r="A225" s="148" t="s">
        <v>1213</v>
      </c>
      <c r="B225" s="148" t="s">
        <v>1214</v>
      </c>
      <c r="C225" s="148" t="s">
        <v>1215</v>
      </c>
      <c r="D225" s="148" t="s">
        <v>278</v>
      </c>
      <c r="E225" s="148" t="s">
        <v>1218</v>
      </c>
      <c r="F225" s="148" t="s">
        <v>1216</v>
      </c>
      <c r="G225" s="148" t="s">
        <v>1217</v>
      </c>
      <c r="H225" s="148" t="s">
        <v>1605</v>
      </c>
      <c r="I225" s="148" t="s">
        <v>1504</v>
      </c>
      <c r="J225" s="149">
        <v>5554135637</v>
      </c>
      <c r="K225" s="150" t="s">
        <v>1509</v>
      </c>
      <c r="L225" s="148" t="s">
        <v>518</v>
      </c>
    </row>
    <row r="226" spans="1:12">
      <c r="A226" s="148" t="s">
        <v>770</v>
      </c>
      <c r="B226" s="148" t="s">
        <v>771</v>
      </c>
      <c r="C226" s="148" t="s">
        <v>551</v>
      </c>
      <c r="D226" s="148" t="s">
        <v>467</v>
      </c>
      <c r="E226" s="148" t="s">
        <v>772</v>
      </c>
      <c r="F226" s="148" t="s">
        <v>773</v>
      </c>
      <c r="G226" s="148" t="s">
        <v>774</v>
      </c>
      <c r="H226" s="148" t="s">
        <v>1606</v>
      </c>
      <c r="I226" s="148" t="s">
        <v>775</v>
      </c>
      <c r="J226" s="149">
        <v>3334408954</v>
      </c>
      <c r="K226" s="150" t="s">
        <v>776</v>
      </c>
      <c r="L226" s="148" t="s">
        <v>497</v>
      </c>
    </row>
    <row r="227" spans="1:12">
      <c r="A227" s="148" t="s">
        <v>212</v>
      </c>
      <c r="B227" s="148" t="s">
        <v>375</v>
      </c>
      <c r="C227" s="148" t="s">
        <v>376</v>
      </c>
      <c r="D227" s="148" t="s">
        <v>377</v>
      </c>
      <c r="E227" s="148" t="s">
        <v>2121</v>
      </c>
      <c r="F227" s="148" t="s">
        <v>272</v>
      </c>
      <c r="G227" s="148" t="s">
        <v>2122</v>
      </c>
      <c r="H227" s="148" t="s">
        <v>2123</v>
      </c>
      <c r="I227" s="148" t="s">
        <v>2125</v>
      </c>
      <c r="J227" s="149">
        <v>6144105017</v>
      </c>
      <c r="K227" s="150" t="s">
        <v>2124</v>
      </c>
      <c r="L227" s="148" t="s">
        <v>497</v>
      </c>
    </row>
    <row r="228" spans="1:12">
      <c r="A228" s="148" t="s">
        <v>777</v>
      </c>
      <c r="B228" s="148" t="s">
        <v>778</v>
      </c>
      <c r="C228" s="148" t="s">
        <v>779</v>
      </c>
      <c r="D228" s="148" t="s">
        <v>467</v>
      </c>
      <c r="E228" s="148" t="s">
        <v>780</v>
      </c>
      <c r="F228" s="148" t="s">
        <v>781</v>
      </c>
      <c r="G228" s="148" t="s">
        <v>782</v>
      </c>
      <c r="H228" s="148"/>
      <c r="I228" s="148" t="s">
        <v>783</v>
      </c>
      <c r="J228" s="149">
        <v>3335765258</v>
      </c>
      <c r="K228" s="150" t="s">
        <v>784</v>
      </c>
      <c r="L228" s="148" t="s">
        <v>497</v>
      </c>
    </row>
    <row r="229" spans="1:12">
      <c r="A229" s="148" t="s">
        <v>1137</v>
      </c>
      <c r="B229" s="148" t="s">
        <v>1138</v>
      </c>
      <c r="C229" s="148" t="s">
        <v>1139</v>
      </c>
      <c r="D229" s="148" t="s">
        <v>507</v>
      </c>
      <c r="E229" s="148" t="s">
        <v>1141</v>
      </c>
      <c r="F229" s="148" t="s">
        <v>1140</v>
      </c>
      <c r="G229" s="148"/>
      <c r="H229" s="148"/>
      <c r="I229" s="148" t="s">
        <v>1144</v>
      </c>
      <c r="J229" s="149">
        <v>3338379600</v>
      </c>
      <c r="K229" s="150" t="s">
        <v>1143</v>
      </c>
      <c r="L229" s="148" t="s">
        <v>1142</v>
      </c>
    </row>
    <row r="230" spans="1:12">
      <c r="A230" s="148" t="s">
        <v>1550</v>
      </c>
      <c r="B230" s="148" t="s">
        <v>1552</v>
      </c>
      <c r="C230" s="148" t="s">
        <v>316</v>
      </c>
      <c r="D230" s="148" t="s">
        <v>467</v>
      </c>
      <c r="E230" s="148" t="s">
        <v>1553</v>
      </c>
      <c r="F230" s="148" t="s">
        <v>1554</v>
      </c>
      <c r="G230" s="148" t="s">
        <v>1556</v>
      </c>
      <c r="H230" s="148" t="s">
        <v>1551</v>
      </c>
      <c r="I230" s="148" t="s">
        <v>1553</v>
      </c>
      <c r="J230" s="149">
        <v>3319638201</v>
      </c>
      <c r="K230" s="159" t="s">
        <v>1557</v>
      </c>
      <c r="L230" s="148" t="s">
        <v>712</v>
      </c>
    </row>
    <row r="231" spans="1:12">
      <c r="A231" s="148" t="s">
        <v>1330</v>
      </c>
      <c r="B231" s="148" t="s">
        <v>1331</v>
      </c>
      <c r="C231" s="148" t="s">
        <v>1332</v>
      </c>
      <c r="D231" s="148" t="s">
        <v>310</v>
      </c>
      <c r="E231" s="148" t="s">
        <v>1335</v>
      </c>
      <c r="F231" s="148" t="s">
        <v>1333</v>
      </c>
      <c r="G231" s="148" t="s">
        <v>1336</v>
      </c>
      <c r="H231" s="148" t="s">
        <v>1337</v>
      </c>
      <c r="I231" s="148" t="s">
        <v>1335</v>
      </c>
      <c r="J231" s="149">
        <v>3316681482</v>
      </c>
      <c r="K231" s="150" t="s">
        <v>1334</v>
      </c>
      <c r="L231" s="148" t="s">
        <v>533</v>
      </c>
    </row>
    <row r="232" spans="1:12">
      <c r="A232" s="148" t="s">
        <v>213</v>
      </c>
      <c r="B232" s="148" t="s">
        <v>378</v>
      </c>
      <c r="C232" s="148" t="s">
        <v>379</v>
      </c>
      <c r="D232" s="148" t="s">
        <v>467</v>
      </c>
      <c r="E232" s="148" t="s">
        <v>785</v>
      </c>
      <c r="F232" s="148" t="s">
        <v>273</v>
      </c>
      <c r="G232" s="148" t="s">
        <v>786</v>
      </c>
      <c r="H232" s="148"/>
      <c r="I232" s="148" t="s">
        <v>785</v>
      </c>
      <c r="J232" s="149" t="s">
        <v>482</v>
      </c>
      <c r="K232" s="149" t="s">
        <v>482</v>
      </c>
      <c r="L232" s="148" t="s">
        <v>533</v>
      </c>
    </row>
    <row r="233" spans="1:12">
      <c r="A233" s="148" t="s">
        <v>1420</v>
      </c>
      <c r="B233" s="148" t="s">
        <v>1421</v>
      </c>
      <c r="C233" s="148" t="s">
        <v>1422</v>
      </c>
      <c r="D233" s="148" t="s">
        <v>278</v>
      </c>
      <c r="E233" s="148" t="s">
        <v>1796</v>
      </c>
      <c r="F233" s="148" t="s">
        <v>1423</v>
      </c>
      <c r="G233" s="148" t="s">
        <v>1424</v>
      </c>
      <c r="H233" s="148" t="s">
        <v>1458</v>
      </c>
      <c r="I233" s="148" t="s">
        <v>1425</v>
      </c>
      <c r="J233" s="149">
        <v>3325386371</v>
      </c>
      <c r="K233" s="141" t="s">
        <v>1426</v>
      </c>
      <c r="L233" s="148" t="s">
        <v>466</v>
      </c>
    </row>
    <row r="234" spans="1:12">
      <c r="A234" s="148" t="s">
        <v>1129</v>
      </c>
      <c r="B234" s="148" t="s">
        <v>1133</v>
      </c>
      <c r="C234" s="148" t="s">
        <v>1134</v>
      </c>
      <c r="D234" s="148" t="s">
        <v>278</v>
      </c>
      <c r="E234" s="148" t="s">
        <v>1130</v>
      </c>
      <c r="F234" s="148" t="s">
        <v>1131</v>
      </c>
      <c r="G234" s="148" t="s">
        <v>1135</v>
      </c>
      <c r="H234" s="148" t="s">
        <v>1607</v>
      </c>
      <c r="I234" s="148" t="s">
        <v>1132</v>
      </c>
      <c r="J234" s="149">
        <v>3333778947</v>
      </c>
      <c r="K234" s="150" t="s">
        <v>1136</v>
      </c>
      <c r="L234" s="148" t="s">
        <v>470</v>
      </c>
    </row>
    <row r="235" spans="1:12">
      <c r="A235" s="148" t="s">
        <v>214</v>
      </c>
      <c r="B235" s="148" t="s">
        <v>380</v>
      </c>
      <c r="C235" s="148" t="s">
        <v>381</v>
      </c>
      <c r="D235" s="148" t="s">
        <v>310</v>
      </c>
      <c r="E235" s="148" t="s">
        <v>411</v>
      </c>
      <c r="F235" s="148" t="s">
        <v>274</v>
      </c>
      <c r="G235" s="148" t="s">
        <v>412</v>
      </c>
      <c r="H235" s="148"/>
      <c r="I235" s="148" t="s">
        <v>411</v>
      </c>
      <c r="J235" s="151">
        <v>3314872435</v>
      </c>
      <c r="K235" s="152" t="s">
        <v>787</v>
      </c>
      <c r="L235" s="148" t="s">
        <v>466</v>
      </c>
    </row>
    <row r="236" spans="1:12">
      <c r="A236" s="148" t="s">
        <v>2087</v>
      </c>
      <c r="B236" s="148" t="s">
        <v>2088</v>
      </c>
      <c r="C236" s="148" t="s">
        <v>2089</v>
      </c>
      <c r="D236" s="148" t="s">
        <v>278</v>
      </c>
      <c r="E236" s="148" t="s">
        <v>2093</v>
      </c>
      <c r="F236" s="148" t="s">
        <v>2090</v>
      </c>
      <c r="G236" s="148" t="s">
        <v>2091</v>
      </c>
      <c r="H236" s="148" t="s">
        <v>2092</v>
      </c>
      <c r="I236" s="148" t="s">
        <v>2093</v>
      </c>
      <c r="J236" s="151" t="s">
        <v>482</v>
      </c>
      <c r="K236" s="152" t="s">
        <v>2094</v>
      </c>
      <c r="L236" s="148" t="s">
        <v>583</v>
      </c>
    </row>
    <row r="237" spans="1:12">
      <c r="A237" s="148" t="s">
        <v>215</v>
      </c>
      <c r="B237" s="148" t="s">
        <v>1872</v>
      </c>
      <c r="C237" s="148" t="s">
        <v>1873</v>
      </c>
      <c r="D237" s="148" t="s">
        <v>278</v>
      </c>
      <c r="E237" s="148" t="s">
        <v>215</v>
      </c>
      <c r="F237" s="148" t="s">
        <v>275</v>
      </c>
      <c r="G237" s="148" t="s">
        <v>147</v>
      </c>
      <c r="H237" s="148" t="s">
        <v>1608</v>
      </c>
      <c r="I237" s="148" t="s">
        <v>788</v>
      </c>
      <c r="J237" s="151">
        <v>3338295200</v>
      </c>
      <c r="K237" s="152" t="s">
        <v>789</v>
      </c>
      <c r="L237" s="148" t="s">
        <v>518</v>
      </c>
    </row>
    <row r="238" spans="1:12">
      <c r="A238" s="148" t="s">
        <v>68</v>
      </c>
      <c r="B238" s="148" t="s">
        <v>440</v>
      </c>
      <c r="C238" s="148" t="s">
        <v>316</v>
      </c>
      <c r="D238" s="148" t="s">
        <v>467</v>
      </c>
      <c r="E238" s="148" t="s">
        <v>126</v>
      </c>
      <c r="F238" s="148" t="s">
        <v>149</v>
      </c>
      <c r="G238" s="148" t="s">
        <v>570</v>
      </c>
      <c r="H238" s="148" t="s">
        <v>1609</v>
      </c>
      <c r="I238" s="148" t="s">
        <v>126</v>
      </c>
      <c r="J238" s="149" t="s">
        <v>482</v>
      </c>
      <c r="K238" s="149" t="s">
        <v>482</v>
      </c>
      <c r="L238" s="148" t="s">
        <v>790</v>
      </c>
    </row>
    <row r="239" spans="1:12">
      <c r="A239" s="148" t="s">
        <v>1056</v>
      </c>
      <c r="B239" s="148" t="s">
        <v>1057</v>
      </c>
      <c r="C239" s="148" t="s">
        <v>1058</v>
      </c>
      <c r="D239" s="148" t="s">
        <v>278</v>
      </c>
      <c r="E239" s="148" t="s">
        <v>1061</v>
      </c>
      <c r="F239" s="148" t="s">
        <v>1059</v>
      </c>
      <c r="G239" s="148"/>
      <c r="H239" s="148"/>
      <c r="I239" s="148" t="s">
        <v>1061</v>
      </c>
      <c r="J239" s="149">
        <v>3331299248</v>
      </c>
      <c r="K239" s="150" t="s">
        <v>1062</v>
      </c>
      <c r="L239" s="148" t="s">
        <v>1060</v>
      </c>
    </row>
    <row r="240" spans="1:12">
      <c r="A240" s="148" t="s">
        <v>1985</v>
      </c>
      <c r="B240" s="148" t="s">
        <v>1035</v>
      </c>
      <c r="C240" s="148" t="s">
        <v>1036</v>
      </c>
      <c r="D240" s="148" t="s">
        <v>278</v>
      </c>
      <c r="E240" s="148" t="s">
        <v>1037</v>
      </c>
      <c r="F240" s="148" t="s">
        <v>1986</v>
      </c>
      <c r="G240" s="148" t="s">
        <v>1987</v>
      </c>
      <c r="H240" s="148" t="s">
        <v>1988</v>
      </c>
      <c r="I240" s="148" t="s">
        <v>1989</v>
      </c>
      <c r="J240" s="149">
        <v>3319918800</v>
      </c>
      <c r="K240" s="150" t="s">
        <v>1990</v>
      </c>
      <c r="L240" s="148" t="s">
        <v>1040</v>
      </c>
    </row>
    <row r="241" spans="1:12">
      <c r="A241" s="148" t="s">
        <v>216</v>
      </c>
      <c r="B241" s="148" t="s">
        <v>382</v>
      </c>
      <c r="C241" s="148" t="s">
        <v>383</v>
      </c>
      <c r="D241" s="148" t="s">
        <v>278</v>
      </c>
      <c r="E241" s="148" t="s">
        <v>791</v>
      </c>
      <c r="F241" s="148" t="s">
        <v>276</v>
      </c>
      <c r="G241" s="148" t="s">
        <v>792</v>
      </c>
      <c r="H241" s="148"/>
      <c r="I241" s="148" t="s">
        <v>791</v>
      </c>
      <c r="J241" s="151">
        <v>3318156001</v>
      </c>
      <c r="K241" s="152" t="s">
        <v>793</v>
      </c>
      <c r="L241" s="148" t="s">
        <v>612</v>
      </c>
    </row>
    <row r="242" spans="1:12">
      <c r="A242" s="148" t="s">
        <v>1084</v>
      </c>
      <c r="B242" s="148" t="s">
        <v>1085</v>
      </c>
      <c r="C242" s="148" t="s">
        <v>1086</v>
      </c>
      <c r="D242" s="148" t="s">
        <v>1087</v>
      </c>
      <c r="E242" s="148" t="s">
        <v>1089</v>
      </c>
      <c r="F242" s="148" t="s">
        <v>1088</v>
      </c>
      <c r="G242" s="148"/>
      <c r="H242" s="148"/>
      <c r="I242" s="148" t="s">
        <v>1091</v>
      </c>
      <c r="J242" s="151">
        <v>3313425440</v>
      </c>
      <c r="K242" s="152" t="s">
        <v>1092</v>
      </c>
      <c r="L242" s="148" t="s">
        <v>1090</v>
      </c>
    </row>
    <row r="243" spans="1:12">
      <c r="A243" s="148" t="s">
        <v>1149</v>
      </c>
      <c r="B243" s="148" t="s">
        <v>1150</v>
      </c>
      <c r="C243" s="148" t="s">
        <v>1151</v>
      </c>
      <c r="D243" s="148" t="s">
        <v>278</v>
      </c>
      <c r="E243" s="148" t="s">
        <v>1153</v>
      </c>
      <c r="F243" s="148" t="s">
        <v>1152</v>
      </c>
      <c r="G243" s="148"/>
      <c r="H243" s="148"/>
      <c r="I243" s="148" t="s">
        <v>1153</v>
      </c>
      <c r="K243" s="152" t="s">
        <v>1155</v>
      </c>
      <c r="L243" s="148" t="s">
        <v>1154</v>
      </c>
    </row>
    <row r="244" spans="1:12">
      <c r="A244" s="148"/>
    </row>
    <row r="245" spans="1:12">
      <c r="A245" s="148"/>
    </row>
    <row r="246" spans="1:12">
      <c r="A246" s="148"/>
    </row>
    <row r="247" spans="1:12">
      <c r="A247" s="148"/>
    </row>
    <row r="248" spans="1:12">
      <c r="A248" s="148"/>
    </row>
    <row r="249" spans="1:12">
      <c r="A249" s="148"/>
    </row>
    <row r="250" spans="1:12">
      <c r="A250" s="148"/>
    </row>
    <row r="251" spans="1:12">
      <c r="A251" s="148"/>
    </row>
    <row r="252" spans="1:12">
      <c r="A252" s="148"/>
    </row>
    <row r="253" spans="1:12">
      <c r="A253" s="148"/>
    </row>
    <row r="254" spans="1:12">
      <c r="A254" s="148"/>
    </row>
    <row r="255" spans="1:12">
      <c r="A255" s="148"/>
    </row>
    <row r="256" spans="1:12">
      <c r="A256" s="148"/>
    </row>
    <row r="257" spans="1:1">
      <c r="A257" s="148"/>
    </row>
    <row r="258" spans="1:1">
      <c r="A258" s="148"/>
    </row>
    <row r="259" spans="1:1">
      <c r="A259" s="148"/>
    </row>
    <row r="260" spans="1:1">
      <c r="A260" s="148"/>
    </row>
    <row r="261" spans="1:1">
      <c r="A261" s="148"/>
    </row>
    <row r="262" spans="1:1">
      <c r="A262" s="148"/>
    </row>
    <row r="263" spans="1:1">
      <c r="A263" s="148"/>
    </row>
    <row r="264" spans="1:1">
      <c r="A264" s="148"/>
    </row>
    <row r="265" spans="1:1">
      <c r="A265" s="148"/>
    </row>
    <row r="266" spans="1:1">
      <c r="A266" s="148"/>
    </row>
    <row r="267" spans="1:1">
      <c r="A267" s="148"/>
    </row>
    <row r="268" spans="1:1">
      <c r="A268" s="148"/>
    </row>
    <row r="269" spans="1:1">
      <c r="A269" s="148"/>
    </row>
    <row r="270" spans="1:1">
      <c r="A270" s="148"/>
    </row>
    <row r="271" spans="1:1">
      <c r="A271" s="148"/>
    </row>
    <row r="272" spans="1:1">
      <c r="A272" s="148"/>
    </row>
    <row r="273" spans="1:1">
      <c r="A273" s="148"/>
    </row>
    <row r="274" spans="1:1">
      <c r="A274" s="148"/>
    </row>
    <row r="275" spans="1:1">
      <c r="A275" s="148"/>
    </row>
    <row r="276" spans="1:1">
      <c r="A276" s="148"/>
    </row>
    <row r="277" spans="1:1">
      <c r="A277" s="148"/>
    </row>
    <row r="278" spans="1:1">
      <c r="A278" s="148"/>
    </row>
  </sheetData>
  <autoFilter ref="A1:L243"/>
  <hyperlinks>
    <hyperlink ref="K237" r:id="rId1"/>
    <hyperlink ref="K235" r:id="rId2"/>
    <hyperlink ref="K53" r:id="rId3"/>
    <hyperlink ref="K154" r:id="rId4"/>
    <hyperlink ref="K189" r:id="rId5"/>
    <hyperlink ref="K157" r:id="rId6"/>
    <hyperlink ref="K40" r:id="rId7"/>
    <hyperlink ref="K112" r:id="rId8"/>
    <hyperlink ref="K101" r:id="rId9"/>
    <hyperlink ref="K38" r:id="rId10"/>
    <hyperlink ref="K192" r:id="rId11"/>
    <hyperlink ref="K226" r:id="rId12"/>
    <hyperlink ref="K217" r:id="rId13"/>
    <hyperlink ref="K205" r:id="rId14"/>
    <hyperlink ref="K203" r:id="rId15"/>
    <hyperlink ref="K194" r:id="rId16"/>
    <hyperlink ref="K186" r:id="rId17"/>
    <hyperlink ref="K114" r:id="rId18"/>
    <hyperlink ref="K132" r:id="rId19"/>
    <hyperlink ref="K90" r:id="rId20"/>
    <hyperlink ref="K71" r:id="rId21"/>
    <hyperlink ref="K47" r:id="rId22"/>
    <hyperlink ref="K33" r:id="rId23"/>
    <hyperlink ref="K32" r:id="rId24"/>
    <hyperlink ref="K13" r:id="rId25"/>
    <hyperlink ref="K109" r:id="rId26"/>
    <hyperlink ref="K11" r:id="rId27"/>
    <hyperlink ref="K196" r:id="rId28"/>
    <hyperlink ref="K122" r:id="rId29"/>
    <hyperlink ref="K69" r:id="rId30"/>
    <hyperlink ref="K49" r:id="rId31"/>
    <hyperlink ref="K151" r:id="rId32"/>
    <hyperlink ref="K228" r:id="rId33"/>
    <hyperlink ref="K223" r:id="rId34"/>
    <hyperlink ref="K222" r:id="rId35"/>
    <hyperlink ref="K213" r:id="rId36"/>
    <hyperlink ref="K215" r:id="rId37"/>
    <hyperlink ref="K198" r:id="rId38"/>
    <hyperlink ref="K187" r:id="rId39"/>
    <hyperlink ref="K174" r:id="rId40"/>
    <hyperlink ref="K180" r:id="rId41"/>
    <hyperlink ref="K166" r:id="rId42"/>
    <hyperlink ref="K162" r:id="rId43"/>
    <hyperlink ref="K148" r:id="rId44"/>
    <hyperlink ref="K146" r:id="rId45"/>
    <hyperlink ref="K58" r:id="rId46"/>
    <hyperlink ref="K100" r:id="rId47"/>
    <hyperlink ref="K99" r:id="rId48"/>
    <hyperlink ref="K97" r:id="rId49"/>
    <hyperlink ref="K94" r:id="rId50"/>
    <hyperlink ref="K92" r:id="rId51"/>
    <hyperlink ref="K91" r:id="rId52"/>
    <hyperlink ref="K86" r:id="rId53"/>
    <hyperlink ref="K83" r:id="rId54"/>
    <hyperlink ref="K82" r:id="rId55"/>
    <hyperlink ref="K64" r:id="rId56"/>
    <hyperlink ref="K61" r:id="rId57"/>
    <hyperlink ref="K41" r:id="rId58"/>
    <hyperlink ref="K34" r:id="rId59"/>
    <hyperlink ref="K25" r:id="rId60"/>
    <hyperlink ref="K9" r:id="rId61"/>
    <hyperlink ref="K204" r:id="rId62"/>
    <hyperlink ref="K171" r:id="rId63"/>
    <hyperlink ref="K188" r:id="rId64"/>
    <hyperlink ref="K181" r:id="rId65"/>
    <hyperlink ref="K170" r:id="rId66"/>
    <hyperlink ref="K159" r:id="rId67"/>
    <hyperlink ref="K147" r:id="rId68"/>
    <hyperlink ref="K145" r:id="rId69"/>
    <hyperlink ref="K182" r:id="rId70"/>
    <hyperlink ref="K67" r:id="rId71"/>
    <hyperlink ref="K60" r:id="rId72"/>
    <hyperlink ref="K59" r:id="rId73"/>
    <hyperlink ref="K43" r:id="rId74"/>
    <hyperlink ref="K23" r:id="rId75"/>
    <hyperlink ref="K85" r:id="rId76"/>
    <hyperlink ref="K2" r:id="rId77"/>
    <hyperlink ref="K19" r:id="rId78"/>
    <hyperlink ref="K55" r:id="rId79"/>
    <hyperlink ref="K161" r:id="rId80"/>
    <hyperlink ref="K209" r:id="rId81"/>
    <hyperlink ref="K144" r:id="rId82"/>
    <hyperlink ref="K117" r:id="rId83"/>
    <hyperlink ref="K22" r:id="rId84"/>
    <hyperlink ref="K143" r:id="rId85"/>
    <hyperlink ref="K8" r:id="rId86"/>
    <hyperlink ref="K208" r:id="rId87"/>
    <hyperlink ref="K31" r:id="rId88"/>
    <hyperlink ref="K164" r:id="rId89"/>
    <hyperlink ref="K111" r:id="rId90"/>
    <hyperlink ref="K139" r:id="rId91"/>
    <hyperlink ref="K26" r:id="rId92"/>
    <hyperlink ref="K185" r:id="rId93"/>
    <hyperlink ref="K150" r:id="rId94"/>
    <hyperlink ref="K20" r:id="rId95"/>
    <hyperlink ref="K123" r:id="rId96"/>
    <hyperlink ref="K88" r:id="rId97"/>
    <hyperlink ref="K116" r:id="rId98"/>
    <hyperlink ref="K89" r:id="rId99"/>
    <hyperlink ref="K113" r:id="rId100"/>
    <hyperlink ref="K176" r:id="rId101"/>
    <hyperlink ref="K30" r:id="rId102"/>
    <hyperlink ref="K79" r:id="rId103"/>
    <hyperlink ref="K84" r:id="rId104"/>
    <hyperlink ref="K239" r:id="rId105"/>
    <hyperlink ref="K96" r:id="rId106"/>
    <hyperlink ref="K241" r:id="rId107"/>
    <hyperlink ref="K107" r:id="rId108"/>
    <hyperlink ref="K110" r:id="rId109"/>
    <hyperlink ref="K121" r:id="rId110"/>
    <hyperlink ref="K234" r:id="rId111"/>
    <hyperlink ref="K229" r:id="rId112"/>
    <hyperlink ref="K51" r:id="rId113"/>
    <hyperlink ref="K242" r:id="rId114"/>
    <hyperlink ref="K243" r:id="rId115"/>
    <hyperlink ref="K66" r:id="rId116"/>
    <hyperlink ref="K35" r:id="rId117"/>
    <hyperlink ref="K178" r:id="rId118"/>
    <hyperlink ref="K102" r:id="rId119"/>
    <hyperlink ref="K207" r:id="rId120"/>
    <hyperlink ref="K225" r:id="rId121"/>
    <hyperlink ref="K160" r:id="rId122"/>
    <hyperlink ref="K57" r:id="rId123"/>
    <hyperlink ref="K140" r:id="rId124"/>
    <hyperlink ref="K206" r:id="rId125"/>
    <hyperlink ref="K115" r:id="rId126"/>
    <hyperlink ref="K5" r:id="rId127"/>
    <hyperlink ref="K56" r:id="rId128"/>
    <hyperlink ref="K18" r:id="rId129"/>
    <hyperlink ref="K118" r:id="rId130"/>
    <hyperlink ref="K167" r:id="rId131"/>
    <hyperlink ref="K15" r:id="rId132"/>
    <hyperlink ref="K44" r:id="rId133"/>
    <hyperlink ref="K42" r:id="rId134"/>
    <hyperlink ref="K231" r:id="rId135"/>
    <hyperlink ref="K158" r:id="rId136"/>
    <hyperlink ref="K98" r:id="rId137"/>
    <hyperlink ref="K183" r:id="rId138"/>
    <hyperlink ref="K184" r:id="rId139"/>
    <hyperlink ref="K190" r:id="rId140"/>
    <hyperlink ref="K233" r:id="rId141"/>
    <hyperlink ref="K70" r:id="rId142"/>
    <hyperlink ref="K129" r:id="rId143"/>
    <hyperlink ref="K27" r:id="rId144"/>
    <hyperlink ref="K81" r:id="rId145"/>
    <hyperlink ref="K37" r:id="rId146"/>
    <hyperlink ref="K126" r:id="rId147"/>
    <hyperlink ref="K216" r:id="rId148"/>
    <hyperlink ref="K119" r:id="rId149"/>
    <hyperlink ref="K169" r:id="rId150"/>
    <hyperlink ref="K65" r:id="rId151"/>
    <hyperlink ref="K50" r:id="rId152"/>
    <hyperlink ref="K218" r:id="rId153"/>
    <hyperlink ref="K4" r:id="rId154"/>
    <hyperlink ref="K36" r:id="rId155"/>
    <hyperlink ref="K211" r:id="rId156"/>
    <hyperlink ref="K87" r:id="rId157"/>
    <hyperlink ref="K230" r:id="rId158"/>
    <hyperlink ref="K172" r:id="rId159"/>
    <hyperlink ref="K12" r:id="rId160"/>
    <hyperlink ref="K133" r:id="rId161"/>
    <hyperlink ref="K72" r:id="rId162"/>
    <hyperlink ref="K153" r:id="rId163"/>
    <hyperlink ref="K108" r:id="rId164"/>
    <hyperlink ref="K95" r:id="rId165"/>
    <hyperlink ref="K191" r:id="rId166"/>
    <hyperlink ref="K128" r:id="rId167"/>
    <hyperlink ref="K74" r:id="rId168"/>
    <hyperlink ref="K137" r:id="rId169"/>
    <hyperlink ref="K93" r:id="rId170"/>
    <hyperlink ref="K142" r:id="rId171"/>
    <hyperlink ref="K149" r:id="rId172"/>
    <hyperlink ref="K28" r:id="rId173"/>
    <hyperlink ref="K21" r:id="rId174"/>
    <hyperlink ref="K221" r:id="rId175"/>
    <hyperlink ref="K141" r:id="rId176"/>
    <hyperlink ref="K131" r:id="rId177"/>
    <hyperlink ref="K177" r:id="rId178"/>
    <hyperlink ref="K214" r:id="rId179"/>
    <hyperlink ref="K103" r:id="rId180"/>
    <hyperlink ref="K104" r:id="rId181"/>
    <hyperlink ref="K54" r:id="rId182"/>
    <hyperlink ref="K10" r:id="rId183"/>
    <hyperlink ref="K220" r:id="rId184"/>
    <hyperlink ref="K156" r:id="rId185"/>
    <hyperlink ref="K193" r:id="rId186"/>
    <hyperlink ref="K127" r:id="rId187"/>
    <hyperlink ref="K125" r:id="rId188"/>
    <hyperlink ref="K78" r:id="rId189"/>
    <hyperlink ref="K6" r:id="rId190"/>
    <hyperlink ref="K45" r:id="rId191"/>
    <hyperlink ref="K240" r:id="rId192"/>
    <hyperlink ref="K138" r:id="rId193"/>
    <hyperlink ref="K130" r:id="rId194"/>
    <hyperlink ref="K120" r:id="rId195"/>
    <hyperlink ref="K7" r:id="rId196"/>
    <hyperlink ref="K14" r:id="rId197"/>
    <hyperlink ref="K63" r:id="rId198"/>
    <hyperlink ref="K76" r:id="rId199"/>
    <hyperlink ref="K3" r:id="rId200"/>
    <hyperlink ref="K199" r:id="rId201"/>
    <hyperlink ref="K202" r:id="rId202"/>
    <hyperlink ref="K17" r:id="rId203"/>
    <hyperlink ref="K236" r:id="rId204"/>
    <hyperlink ref="K136" r:id="rId205"/>
    <hyperlink ref="K227" r:id="rId206"/>
    <hyperlink ref="K197" r:id="rId207"/>
    <hyperlink ref="K224" r:id="rId208"/>
    <hyperlink ref="K165" r:id="rId209"/>
    <hyperlink ref="K135" r:id="rId210"/>
    <hyperlink ref="K48" r:id="rId211"/>
    <hyperlink ref="K105" r:id="rId212"/>
    <hyperlink ref="K75" r:id="rId213"/>
    <hyperlink ref="K168" r:id="rId214"/>
  </hyperlinks>
  <pageMargins left="0.7" right="0.7" top="0.75" bottom="0.75" header="0.3" footer="0.3"/>
  <pageSetup orientation="portrait" r:id="rId21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N91"/>
  <sheetViews>
    <sheetView topLeftCell="E1" zoomScale="55" zoomScaleNormal="55" workbookViewId="0">
      <selection activeCell="J29" sqref="J29"/>
    </sheetView>
  </sheetViews>
  <sheetFormatPr baseColWidth="10" defaultColWidth="11.42578125" defaultRowHeight="15"/>
  <cols>
    <col min="1" max="1" width="28.28515625" style="14" bestFit="1" customWidth="1"/>
    <col min="2" max="2" width="25" style="14" bestFit="1" customWidth="1"/>
    <col min="3" max="3" width="35" style="14" customWidth="1"/>
    <col min="4" max="4" width="24.140625" style="14" bestFit="1" customWidth="1"/>
    <col min="5" max="9" width="24.140625" style="14" customWidth="1"/>
    <col min="10" max="10" width="45.85546875" style="14" customWidth="1"/>
    <col min="11" max="11" width="18.28515625" style="14" bestFit="1" customWidth="1"/>
    <col min="12" max="12" width="25.28515625" style="14" bestFit="1" customWidth="1"/>
    <col min="13" max="13" width="29.28515625" style="14" bestFit="1" customWidth="1"/>
    <col min="14" max="14" width="52" style="14" customWidth="1"/>
    <col min="15" max="15" width="40.85546875" style="14" bestFit="1" customWidth="1"/>
    <col min="16" max="16" width="38.5703125" style="14" bestFit="1" customWidth="1"/>
    <col min="17" max="17" width="35.28515625" style="14" bestFit="1" customWidth="1"/>
    <col min="18" max="16384" width="11.42578125" style="14"/>
  </cols>
  <sheetData>
    <row r="2" spans="1:14">
      <c r="A2" s="20" t="s">
        <v>12</v>
      </c>
      <c r="B2" s="20" t="s">
        <v>45</v>
      </c>
      <c r="C2" s="20" t="s">
        <v>7</v>
      </c>
      <c r="D2" s="20" t="s">
        <v>121</v>
      </c>
      <c r="E2" s="20" t="s">
        <v>402</v>
      </c>
      <c r="F2" s="20" t="s">
        <v>454</v>
      </c>
      <c r="G2" s="20" t="s">
        <v>69</v>
      </c>
      <c r="H2" s="20" t="s">
        <v>36</v>
      </c>
      <c r="I2" s="20" t="s">
        <v>37</v>
      </c>
      <c r="J2" s="20" t="s">
        <v>31</v>
      </c>
      <c r="K2" s="20" t="s">
        <v>6</v>
      </c>
      <c r="L2" s="20" t="s">
        <v>400</v>
      </c>
      <c r="M2" s="20" t="s">
        <v>401</v>
      </c>
      <c r="N2" s="20" t="s">
        <v>407</v>
      </c>
    </row>
    <row r="3" spans="1:14">
      <c r="A3" s="2" t="s">
        <v>970</v>
      </c>
      <c r="B3" s="14" t="s">
        <v>46</v>
      </c>
      <c r="C3" s="14" t="s">
        <v>47</v>
      </c>
      <c r="G3" s="14">
        <v>1</v>
      </c>
      <c r="H3" s="14" t="s">
        <v>70</v>
      </c>
      <c r="I3" s="14">
        <v>2022</v>
      </c>
      <c r="J3" s="14" t="s">
        <v>393</v>
      </c>
      <c r="K3" s="14" t="s">
        <v>1871</v>
      </c>
      <c r="L3" s="14" t="s">
        <v>956</v>
      </c>
      <c r="M3" s="14" t="s">
        <v>426</v>
      </c>
      <c r="N3" s="14" t="s">
        <v>991</v>
      </c>
    </row>
    <row r="4" spans="1:14">
      <c r="A4" s="2">
        <v>0.8</v>
      </c>
      <c r="B4" s="14" t="s">
        <v>990</v>
      </c>
      <c r="C4" s="14" t="s">
        <v>954</v>
      </c>
      <c r="D4" s="14" t="s">
        <v>955</v>
      </c>
      <c r="E4" s="14" t="s">
        <v>403</v>
      </c>
      <c r="F4" s="141" t="s">
        <v>1719</v>
      </c>
      <c r="G4" s="14">
        <v>2</v>
      </c>
      <c r="H4" s="14" t="s">
        <v>71</v>
      </c>
      <c r="I4" s="14">
        <v>2023</v>
      </c>
      <c r="J4" s="14" t="s">
        <v>1253</v>
      </c>
      <c r="K4" s="14" t="s">
        <v>1797</v>
      </c>
      <c r="L4" s="14" t="s">
        <v>956</v>
      </c>
      <c r="M4" s="14" t="s">
        <v>426</v>
      </c>
      <c r="N4" s="14" t="s">
        <v>991</v>
      </c>
    </row>
    <row r="5" spans="1:14">
      <c r="A5" s="2">
        <v>0.7</v>
      </c>
      <c r="B5" s="14" t="s">
        <v>48</v>
      </c>
      <c r="C5" s="14" t="s">
        <v>49</v>
      </c>
      <c r="D5" s="14" t="s">
        <v>151</v>
      </c>
      <c r="E5" s="14" t="s">
        <v>403</v>
      </c>
      <c r="F5" s="141" t="s">
        <v>1719</v>
      </c>
      <c r="G5" s="14">
        <v>3</v>
      </c>
      <c r="H5" s="14" t="s">
        <v>72</v>
      </c>
      <c r="I5" s="14">
        <v>2024</v>
      </c>
      <c r="J5" s="14" t="s">
        <v>1967</v>
      </c>
      <c r="K5" s="14" t="s">
        <v>1870</v>
      </c>
      <c r="L5" s="14" t="s">
        <v>1892</v>
      </c>
      <c r="M5" s="14" t="s">
        <v>1893</v>
      </c>
      <c r="N5" s="14" t="s">
        <v>1896</v>
      </c>
    </row>
    <row r="6" spans="1:14">
      <c r="A6" s="2">
        <v>0.6</v>
      </c>
      <c r="B6" s="14" t="s">
        <v>50</v>
      </c>
      <c r="C6" s="14" t="s">
        <v>51</v>
      </c>
      <c r="D6" s="14" t="s">
        <v>441</v>
      </c>
      <c r="E6" s="14" t="s">
        <v>404</v>
      </c>
      <c r="F6" s="141" t="s">
        <v>1720</v>
      </c>
      <c r="G6" s="14">
        <v>4</v>
      </c>
      <c r="H6" s="14" t="s">
        <v>73</v>
      </c>
      <c r="I6" s="20" t="s">
        <v>21</v>
      </c>
      <c r="J6" s="14" t="s">
        <v>93</v>
      </c>
      <c r="K6" s="14" t="s">
        <v>1902</v>
      </c>
      <c r="L6" s="14" t="s">
        <v>1906</v>
      </c>
      <c r="M6" s="14" t="s">
        <v>1893</v>
      </c>
      <c r="N6" s="14" t="s">
        <v>1907</v>
      </c>
    </row>
    <row r="7" spans="1:14">
      <c r="A7" s="2">
        <v>0.5</v>
      </c>
      <c r="B7" s="14" t="s">
        <v>52</v>
      </c>
      <c r="C7" s="14" t="s">
        <v>53</v>
      </c>
      <c r="D7" s="14" t="s">
        <v>444</v>
      </c>
      <c r="E7" s="14" t="s">
        <v>405</v>
      </c>
      <c r="F7" s="141" t="s">
        <v>1721</v>
      </c>
      <c r="G7" s="14">
        <v>5</v>
      </c>
      <c r="H7" s="14" t="s">
        <v>74</v>
      </c>
      <c r="I7" s="14" t="s">
        <v>35</v>
      </c>
      <c r="J7" s="14" t="s">
        <v>94</v>
      </c>
      <c r="K7" s="14" t="s">
        <v>1903</v>
      </c>
      <c r="L7" s="14" t="s">
        <v>1905</v>
      </c>
      <c r="M7" s="14" t="s">
        <v>1893</v>
      </c>
      <c r="N7" s="14" t="s">
        <v>1836</v>
      </c>
    </row>
    <row r="8" spans="1:14">
      <c r="A8" s="2">
        <v>0.4</v>
      </c>
      <c r="B8" s="14" t="s">
        <v>1833</v>
      </c>
      <c r="C8" s="14" t="s">
        <v>1834</v>
      </c>
      <c r="D8" s="14" t="s">
        <v>1835</v>
      </c>
      <c r="E8" s="14" t="s">
        <v>405</v>
      </c>
      <c r="F8" s="141" t="s">
        <v>1721</v>
      </c>
      <c r="G8" s="14">
        <v>6</v>
      </c>
      <c r="H8" s="14" t="s">
        <v>75</v>
      </c>
      <c r="I8" s="14" t="s">
        <v>82</v>
      </c>
      <c r="J8" s="14" t="s">
        <v>95</v>
      </c>
      <c r="K8" s="14" t="s">
        <v>1883</v>
      </c>
    </row>
    <row r="9" spans="1:14">
      <c r="A9" s="2">
        <v>0.3</v>
      </c>
      <c r="B9" s="14" t="s">
        <v>1904</v>
      </c>
      <c r="C9" s="14" t="s">
        <v>1834</v>
      </c>
      <c r="D9" s="14" t="s">
        <v>1835</v>
      </c>
      <c r="E9" s="14" t="s">
        <v>405</v>
      </c>
      <c r="F9" s="141" t="s">
        <v>1721</v>
      </c>
      <c r="G9" s="14">
        <v>7</v>
      </c>
      <c r="H9" s="14" t="s">
        <v>76</v>
      </c>
      <c r="I9" s="14" t="s">
        <v>83</v>
      </c>
      <c r="J9" s="14" t="s">
        <v>1932</v>
      </c>
      <c r="K9" s="14" t="s">
        <v>958</v>
      </c>
      <c r="L9" s="14" t="s">
        <v>961</v>
      </c>
      <c r="M9" s="14" t="s">
        <v>426</v>
      </c>
      <c r="N9" s="14" t="s">
        <v>962</v>
      </c>
    </row>
    <row r="10" spans="1:14">
      <c r="A10" s="2">
        <v>0.2</v>
      </c>
      <c r="B10" s="14" t="s">
        <v>1909</v>
      </c>
      <c r="C10" s="14" t="s">
        <v>959</v>
      </c>
      <c r="D10" s="14" t="s">
        <v>960</v>
      </c>
      <c r="E10" s="14" t="s">
        <v>1065</v>
      </c>
      <c r="F10" s="141" t="s">
        <v>1730</v>
      </c>
      <c r="G10" s="14">
        <v>8</v>
      </c>
      <c r="H10" s="14" t="s">
        <v>77</v>
      </c>
      <c r="I10" s="14" t="s">
        <v>84</v>
      </c>
      <c r="J10" s="14" t="s">
        <v>96</v>
      </c>
      <c r="K10" s="14" t="s">
        <v>1532</v>
      </c>
      <c r="L10" s="14" t="s">
        <v>1476</v>
      </c>
      <c r="M10" s="14" t="s">
        <v>408</v>
      </c>
      <c r="N10" s="14" t="s">
        <v>409</v>
      </c>
    </row>
    <row r="11" spans="1:14">
      <c r="A11" s="2">
        <v>0.1</v>
      </c>
      <c r="B11" s="14" t="s">
        <v>54</v>
      </c>
      <c r="C11" s="14" t="s">
        <v>55</v>
      </c>
      <c r="D11" s="14" t="s">
        <v>151</v>
      </c>
      <c r="E11" s="14" t="s">
        <v>403</v>
      </c>
      <c r="F11" s="141" t="s">
        <v>1719</v>
      </c>
      <c r="G11" s="14">
        <v>9</v>
      </c>
      <c r="H11" s="14" t="s">
        <v>78</v>
      </c>
      <c r="I11" s="14" t="s">
        <v>85</v>
      </c>
      <c r="J11" s="14" t="s">
        <v>97</v>
      </c>
      <c r="K11" s="14" t="s">
        <v>1564</v>
      </c>
      <c r="L11" s="14" t="s">
        <v>1468</v>
      </c>
      <c r="M11" s="14" t="s">
        <v>408</v>
      </c>
      <c r="N11" s="14" t="s">
        <v>1477</v>
      </c>
    </row>
    <row r="12" spans="1:14">
      <c r="A12" s="2">
        <v>0</v>
      </c>
      <c r="B12" s="14" t="s">
        <v>1627</v>
      </c>
      <c r="C12" s="14" t="s">
        <v>1626</v>
      </c>
      <c r="D12" s="14" t="s">
        <v>1628</v>
      </c>
      <c r="E12" s="14" t="s">
        <v>404</v>
      </c>
      <c r="F12" s="141" t="s">
        <v>1720</v>
      </c>
      <c r="G12" s="14">
        <v>10</v>
      </c>
      <c r="H12" s="14" t="s">
        <v>79</v>
      </c>
      <c r="J12" s="14" t="s">
        <v>98</v>
      </c>
      <c r="K12" s="14" t="s">
        <v>2032</v>
      </c>
      <c r="L12" s="14" t="s">
        <v>1894</v>
      </c>
      <c r="M12" s="14" t="s">
        <v>408</v>
      </c>
      <c r="N12" s="14" t="s">
        <v>1895</v>
      </c>
    </row>
    <row r="13" spans="1:14">
      <c r="A13" s="2">
        <v>0.25</v>
      </c>
      <c r="B13" s="14" t="s">
        <v>56</v>
      </c>
      <c r="C13" s="14" t="s">
        <v>57</v>
      </c>
      <c r="D13" s="14" t="s">
        <v>451</v>
      </c>
      <c r="E13" s="14" t="s">
        <v>406</v>
      </c>
      <c r="F13" s="141" t="s">
        <v>1722</v>
      </c>
      <c r="G13" s="14">
        <v>11</v>
      </c>
      <c r="H13" s="14" t="s">
        <v>80</v>
      </c>
      <c r="J13" s="14" t="s">
        <v>964</v>
      </c>
      <c r="K13" s="14" t="s">
        <v>1844</v>
      </c>
      <c r="L13" s="14" t="s">
        <v>425</v>
      </c>
      <c r="M13" s="14" t="s">
        <v>426</v>
      </c>
      <c r="N13" s="14" t="s">
        <v>427</v>
      </c>
    </row>
    <row r="14" spans="1:14">
      <c r="A14" s="2">
        <v>0.15</v>
      </c>
      <c r="B14" s="14" t="s">
        <v>56</v>
      </c>
      <c r="C14" s="14" t="s">
        <v>1474</v>
      </c>
      <c r="D14" s="14" t="s">
        <v>451</v>
      </c>
      <c r="E14" s="14" t="s">
        <v>404</v>
      </c>
      <c r="F14" s="141" t="s">
        <v>1720</v>
      </c>
      <c r="G14" s="14">
        <v>12</v>
      </c>
      <c r="H14" s="14" t="s">
        <v>81</v>
      </c>
      <c r="J14" s="14" t="s">
        <v>99</v>
      </c>
      <c r="K14" s="14" t="s">
        <v>430</v>
      </c>
      <c r="L14" s="14" t="s">
        <v>425</v>
      </c>
      <c r="M14" s="14" t="s">
        <v>426</v>
      </c>
      <c r="N14" s="14" t="s">
        <v>427</v>
      </c>
    </row>
    <row r="15" spans="1:14">
      <c r="A15" s="2"/>
      <c r="B15" s="14" t="s">
        <v>58</v>
      </c>
      <c r="C15" s="14" t="s">
        <v>442</v>
      </c>
      <c r="D15" s="14" t="s">
        <v>444</v>
      </c>
      <c r="E15" s="14" t="s">
        <v>405</v>
      </c>
      <c r="F15" s="141" t="s">
        <v>1721</v>
      </c>
      <c r="G15" s="14">
        <v>13</v>
      </c>
      <c r="J15" s="14" t="s">
        <v>965</v>
      </c>
      <c r="K15" s="14" t="s">
        <v>1113</v>
      </c>
      <c r="L15" s="14" t="s">
        <v>425</v>
      </c>
      <c r="M15" s="14" t="s">
        <v>426</v>
      </c>
      <c r="N15" s="14" t="s">
        <v>427</v>
      </c>
    </row>
    <row r="16" spans="1:14">
      <c r="A16" s="2"/>
      <c r="B16" s="14" t="s">
        <v>59</v>
      </c>
      <c r="C16" s="14" t="s">
        <v>60</v>
      </c>
      <c r="D16" s="14" t="s">
        <v>152</v>
      </c>
      <c r="E16" s="14" t="s">
        <v>404</v>
      </c>
      <c r="F16" s="141" t="s">
        <v>1720</v>
      </c>
      <c r="G16" s="14">
        <v>14</v>
      </c>
      <c r="H16" s="20" t="s">
        <v>20</v>
      </c>
      <c r="J16" s="14" t="s">
        <v>966</v>
      </c>
      <c r="K16" s="14" t="s">
        <v>431</v>
      </c>
      <c r="L16" s="14" t="s">
        <v>425</v>
      </c>
      <c r="M16" s="14" t="s">
        <v>426</v>
      </c>
      <c r="N16" s="14" t="s">
        <v>427</v>
      </c>
    </row>
    <row r="17" spans="1:14">
      <c r="B17" s="14" t="s">
        <v>61</v>
      </c>
      <c r="C17" s="14" t="s">
        <v>62</v>
      </c>
      <c r="D17" s="14" t="s">
        <v>153</v>
      </c>
      <c r="E17" s="14" t="s">
        <v>1845</v>
      </c>
      <c r="F17" s="141" t="s">
        <v>1720</v>
      </c>
      <c r="G17" s="14">
        <v>15</v>
      </c>
      <c r="H17" s="14" t="s">
        <v>90</v>
      </c>
      <c r="J17" s="14" t="s">
        <v>967</v>
      </c>
      <c r="K17" s="14" t="s">
        <v>433</v>
      </c>
      <c r="L17" s="14" t="s">
        <v>425</v>
      </c>
      <c r="M17" s="14" t="s">
        <v>426</v>
      </c>
      <c r="N17" s="14" t="s">
        <v>427</v>
      </c>
    </row>
    <row r="18" spans="1:14">
      <c r="B18" s="14" t="s">
        <v>1764</v>
      </c>
      <c r="C18" s="14" t="s">
        <v>1765</v>
      </c>
      <c r="D18" s="14" t="s">
        <v>1767</v>
      </c>
      <c r="E18" s="14" t="s">
        <v>1479</v>
      </c>
      <c r="F18" s="141" t="s">
        <v>1723</v>
      </c>
      <c r="G18" s="14">
        <v>16</v>
      </c>
      <c r="H18" s="14" t="s">
        <v>1631</v>
      </c>
      <c r="I18" s="14" t="s">
        <v>443</v>
      </c>
      <c r="J18" s="14" t="s">
        <v>1177</v>
      </c>
      <c r="K18" s="14" t="s">
        <v>432</v>
      </c>
      <c r="L18" s="14" t="s">
        <v>425</v>
      </c>
      <c r="M18" s="14" t="s">
        <v>426</v>
      </c>
      <c r="N18" s="14" t="s">
        <v>427</v>
      </c>
    </row>
    <row r="19" spans="1:14">
      <c r="B19" s="14" t="s">
        <v>1741</v>
      </c>
      <c r="C19" s="14" t="s">
        <v>1739</v>
      </c>
      <c r="D19" s="14" t="s">
        <v>1768</v>
      </c>
      <c r="E19" s="14" t="s">
        <v>403</v>
      </c>
      <c r="F19" s="141" t="s">
        <v>1719</v>
      </c>
      <c r="G19" s="14">
        <v>17</v>
      </c>
      <c r="H19" s="14" t="s">
        <v>1204</v>
      </c>
      <c r="I19" s="14" t="s">
        <v>1204</v>
      </c>
      <c r="J19" s="14" t="s">
        <v>968</v>
      </c>
      <c r="K19" s="14" t="s">
        <v>1200</v>
      </c>
      <c r="L19" s="14" t="s">
        <v>425</v>
      </c>
      <c r="M19" s="14" t="s">
        <v>426</v>
      </c>
      <c r="N19" s="14" t="s">
        <v>427</v>
      </c>
    </row>
    <row r="20" spans="1:14">
      <c r="B20" s="14" t="s">
        <v>63</v>
      </c>
      <c r="C20" s="14" t="s">
        <v>64</v>
      </c>
      <c r="D20" s="14" t="s">
        <v>154</v>
      </c>
      <c r="E20" s="14" t="s">
        <v>993</v>
      </c>
      <c r="F20" s="141" t="s">
        <v>1725</v>
      </c>
      <c r="G20" s="14">
        <v>18</v>
      </c>
      <c r="H20" s="14" t="s">
        <v>1632</v>
      </c>
      <c r="I20" s="14" t="s">
        <v>1205</v>
      </c>
      <c r="J20" s="14" t="s">
        <v>969</v>
      </c>
      <c r="K20" s="14" t="s">
        <v>1201</v>
      </c>
      <c r="L20" s="14" t="s">
        <v>425</v>
      </c>
      <c r="M20" s="14" t="s">
        <v>426</v>
      </c>
      <c r="N20" s="14" t="s">
        <v>427</v>
      </c>
    </row>
    <row r="21" spans="1:14">
      <c r="B21" s="14" t="s">
        <v>1226</v>
      </c>
      <c r="C21" s="14" t="s">
        <v>1227</v>
      </c>
      <c r="D21" s="14" t="s">
        <v>1063</v>
      </c>
      <c r="E21" s="14" t="s">
        <v>1252</v>
      </c>
      <c r="F21" s="141" t="s">
        <v>1724</v>
      </c>
      <c r="G21" s="14">
        <v>19</v>
      </c>
      <c r="H21" s="14" t="s">
        <v>1206</v>
      </c>
      <c r="I21" s="14" t="s">
        <v>1206</v>
      </c>
      <c r="J21" s="14" t="s">
        <v>963</v>
      </c>
      <c r="K21" s="14" t="s">
        <v>1112</v>
      </c>
      <c r="L21" s="14" t="s">
        <v>425</v>
      </c>
      <c r="M21" s="14" t="s">
        <v>426</v>
      </c>
      <c r="N21" s="14" t="s">
        <v>427</v>
      </c>
    </row>
    <row r="22" spans="1:14">
      <c r="B22" s="14" t="s">
        <v>1473</v>
      </c>
      <c r="C22" s="14" t="s">
        <v>1475</v>
      </c>
      <c r="D22" s="14" t="s">
        <v>1478</v>
      </c>
      <c r="E22" s="14" t="s">
        <v>1968</v>
      </c>
      <c r="F22" s="141" t="s">
        <v>1723</v>
      </c>
      <c r="G22" s="14">
        <v>20</v>
      </c>
      <c r="H22" s="14" t="s">
        <v>1203</v>
      </c>
      <c r="I22" s="14" t="s">
        <v>1203</v>
      </c>
      <c r="J22" s="14" t="s">
        <v>1047</v>
      </c>
      <c r="K22" s="14" t="s">
        <v>1114</v>
      </c>
      <c r="L22" s="14" t="s">
        <v>425</v>
      </c>
      <c r="M22" s="14" t="s">
        <v>1064</v>
      </c>
      <c r="N22" s="14" t="s">
        <v>1966</v>
      </c>
    </row>
    <row r="23" spans="1:14">
      <c r="B23" s="14" t="s">
        <v>1884</v>
      </c>
      <c r="C23" s="14" t="s">
        <v>1885</v>
      </c>
      <c r="D23" s="14" t="s">
        <v>1908</v>
      </c>
      <c r="E23" s="14" t="s">
        <v>1727</v>
      </c>
      <c r="F23" s="141" t="s">
        <v>1726</v>
      </c>
      <c r="G23" s="14">
        <v>21</v>
      </c>
      <c r="H23" s="14" t="s">
        <v>1933</v>
      </c>
      <c r="I23" s="14" t="s">
        <v>20</v>
      </c>
      <c r="J23" s="14" t="s">
        <v>1178</v>
      </c>
      <c r="K23" s="14" t="s">
        <v>1766</v>
      </c>
      <c r="L23" s="14" t="s">
        <v>1965</v>
      </c>
      <c r="M23" s="14" t="s">
        <v>1064</v>
      </c>
      <c r="N23" s="14" t="s">
        <v>1966</v>
      </c>
    </row>
    <row r="24" spans="1:14">
      <c r="E24" s="14" t="s">
        <v>1728</v>
      </c>
      <c r="F24" s="141" t="s">
        <v>1729</v>
      </c>
      <c r="G24" s="14">
        <v>22</v>
      </c>
      <c r="H24" s="14" t="s">
        <v>1934</v>
      </c>
      <c r="I24" s="14" t="s">
        <v>20</v>
      </c>
      <c r="J24" s="14" t="s">
        <v>1224</v>
      </c>
      <c r="K24" s="14" t="s">
        <v>1472</v>
      </c>
      <c r="L24" s="14" t="s">
        <v>1965</v>
      </c>
      <c r="M24" s="14" t="s">
        <v>1064</v>
      </c>
      <c r="N24" s="14" t="s">
        <v>1966</v>
      </c>
    </row>
    <row r="25" spans="1:14">
      <c r="E25" s="14" t="s">
        <v>1731</v>
      </c>
      <c r="F25" s="141" t="s">
        <v>1732</v>
      </c>
      <c r="G25" s="14">
        <v>23</v>
      </c>
      <c r="H25" s="14" t="s">
        <v>1935</v>
      </c>
      <c r="I25" s="14" t="s">
        <v>1399</v>
      </c>
      <c r="J25" s="14" t="s">
        <v>1919</v>
      </c>
      <c r="K25" s="14" t="s">
        <v>1964</v>
      </c>
      <c r="L25" s="14" t="s">
        <v>1965</v>
      </c>
      <c r="M25" s="14" t="s">
        <v>1064</v>
      </c>
      <c r="N25" s="14" t="s">
        <v>1966</v>
      </c>
    </row>
    <row r="26" spans="1:14">
      <c r="B26" s="14" t="s">
        <v>2083</v>
      </c>
      <c r="C26" s="14" t="s">
        <v>2084</v>
      </c>
      <c r="D26" s="14" t="s">
        <v>2085</v>
      </c>
      <c r="G26" s="14">
        <v>24</v>
      </c>
      <c r="I26" s="14" t="s">
        <v>20</v>
      </c>
      <c r="J26" s="14" t="s">
        <v>1920</v>
      </c>
      <c r="K26" s="14" t="s">
        <v>1980</v>
      </c>
      <c r="L26" s="14" t="s">
        <v>1965</v>
      </c>
      <c r="M26" s="14" t="s">
        <v>1064</v>
      </c>
      <c r="N26" s="14" t="s">
        <v>1966</v>
      </c>
    </row>
    <row r="27" spans="1:14">
      <c r="G27" s="14">
        <v>25</v>
      </c>
      <c r="J27" s="14" t="s">
        <v>1921</v>
      </c>
      <c r="K27" s="14" t="s">
        <v>1979</v>
      </c>
      <c r="L27" s="14" t="s">
        <v>1965</v>
      </c>
      <c r="M27" s="14" t="s">
        <v>1064</v>
      </c>
      <c r="N27" s="14" t="s">
        <v>1246</v>
      </c>
    </row>
    <row r="28" spans="1:14">
      <c r="A28" s="20" t="s">
        <v>32</v>
      </c>
      <c r="G28" s="14">
        <v>26</v>
      </c>
      <c r="J28" s="14" t="s">
        <v>1922</v>
      </c>
      <c r="K28" s="14" t="s">
        <v>1249</v>
      </c>
      <c r="L28" s="14" t="s">
        <v>1245</v>
      </c>
      <c r="M28" s="14" t="s">
        <v>1064</v>
      </c>
      <c r="N28" s="14" t="s">
        <v>1246</v>
      </c>
    </row>
    <row r="29" spans="1:14">
      <c r="A29" s="2">
        <v>0.1</v>
      </c>
      <c r="G29" s="14">
        <v>27</v>
      </c>
      <c r="J29" s="14" t="s">
        <v>2198</v>
      </c>
      <c r="K29" s="14" t="s">
        <v>1244</v>
      </c>
      <c r="L29" s="14" t="s">
        <v>1245</v>
      </c>
      <c r="M29" s="14" t="s">
        <v>1064</v>
      </c>
      <c r="N29" s="14" t="s">
        <v>1246</v>
      </c>
    </row>
    <row r="30" spans="1:14">
      <c r="A30" s="2">
        <v>0.05</v>
      </c>
      <c r="E30" s="14" t="s">
        <v>405</v>
      </c>
      <c r="G30" s="14">
        <v>28</v>
      </c>
      <c r="K30" s="14" t="s">
        <v>1270</v>
      </c>
      <c r="L30" s="14" t="s">
        <v>1245</v>
      </c>
      <c r="M30" s="14" t="s">
        <v>1064</v>
      </c>
      <c r="N30" s="14" t="s">
        <v>1246</v>
      </c>
    </row>
    <row r="31" spans="1:14">
      <c r="A31" s="2">
        <v>0</v>
      </c>
      <c r="E31" s="14" t="s">
        <v>993</v>
      </c>
      <c r="G31" s="14">
        <v>29</v>
      </c>
      <c r="K31" s="14" t="s">
        <v>1249</v>
      </c>
      <c r="L31" s="14" t="s">
        <v>1245</v>
      </c>
      <c r="M31" s="14" t="s">
        <v>1064</v>
      </c>
      <c r="N31" s="14" t="s">
        <v>1246</v>
      </c>
    </row>
    <row r="32" spans="1:14">
      <c r="A32" s="2"/>
      <c r="E32" s="14" t="s">
        <v>2034</v>
      </c>
      <c r="G32" s="14">
        <v>30</v>
      </c>
      <c r="K32" s="14" t="s">
        <v>1225</v>
      </c>
      <c r="L32" s="14" t="s">
        <v>1245</v>
      </c>
      <c r="M32" s="14" t="s">
        <v>1064</v>
      </c>
      <c r="N32" s="14" t="s">
        <v>1246</v>
      </c>
    </row>
    <row r="33" spans="1:14">
      <c r="E33" s="14" t="s">
        <v>406</v>
      </c>
      <c r="G33" s="14">
        <v>31</v>
      </c>
      <c r="K33" s="14" t="s">
        <v>1697</v>
      </c>
      <c r="L33" s="14" t="s">
        <v>1245</v>
      </c>
      <c r="M33" s="14" t="s">
        <v>1064</v>
      </c>
      <c r="N33" s="14" t="s">
        <v>1246</v>
      </c>
    </row>
    <row r="34" spans="1:14">
      <c r="E34" s="14" t="s">
        <v>2086</v>
      </c>
      <c r="K34" s="14" t="s">
        <v>1250</v>
      </c>
      <c r="L34" s="14" t="s">
        <v>1245</v>
      </c>
      <c r="M34" s="14" t="s">
        <v>1064</v>
      </c>
      <c r="N34" s="14" t="s">
        <v>1246</v>
      </c>
    </row>
    <row r="35" spans="1:14">
      <c r="E35" s="14" t="s">
        <v>1969</v>
      </c>
      <c r="K35" s="14" t="s">
        <v>1251</v>
      </c>
      <c r="L35" s="14" t="s">
        <v>1245</v>
      </c>
      <c r="M35" s="14" t="s">
        <v>426</v>
      </c>
      <c r="N35" s="14" t="s">
        <v>991</v>
      </c>
    </row>
    <row r="36" spans="1:14">
      <c r="E36" s="14" t="s">
        <v>1970</v>
      </c>
      <c r="K36" s="14" t="s">
        <v>1269</v>
      </c>
      <c r="L36" s="14" t="s">
        <v>1245</v>
      </c>
      <c r="M36" s="14" t="s">
        <v>426</v>
      </c>
      <c r="N36" s="14" t="s">
        <v>991</v>
      </c>
    </row>
    <row r="37" spans="1:14">
      <c r="A37" s="20" t="s">
        <v>120</v>
      </c>
      <c r="E37" s="14" t="s">
        <v>2033</v>
      </c>
      <c r="K37" s="14" t="s">
        <v>953</v>
      </c>
      <c r="L37" s="14" t="s">
        <v>956</v>
      </c>
      <c r="M37" s="14" t="s">
        <v>426</v>
      </c>
      <c r="N37" s="14" t="s">
        <v>991</v>
      </c>
    </row>
    <row r="38" spans="1:14">
      <c r="A38" s="2">
        <v>0.2</v>
      </c>
      <c r="E38" s="14" t="s">
        <v>1971</v>
      </c>
      <c r="K38" s="14" t="s">
        <v>1242</v>
      </c>
      <c r="L38" s="14" t="s">
        <v>956</v>
      </c>
      <c r="M38" s="14" t="s">
        <v>426</v>
      </c>
      <c r="N38" s="14" t="s">
        <v>991</v>
      </c>
    </row>
    <row r="39" spans="1:14">
      <c r="A39" s="2">
        <v>0.1</v>
      </c>
      <c r="E39" s="14" t="s">
        <v>404</v>
      </c>
      <c r="K39" s="14" t="s">
        <v>1009</v>
      </c>
      <c r="L39" s="14" t="s">
        <v>1476</v>
      </c>
      <c r="M39" s="14" t="s">
        <v>408</v>
      </c>
      <c r="N39" s="14" t="s">
        <v>409</v>
      </c>
    </row>
    <row r="40" spans="1:14">
      <c r="A40" s="2">
        <v>0</v>
      </c>
      <c r="E40" s="14" t="s">
        <v>403</v>
      </c>
      <c r="K40" s="14" t="s">
        <v>2035</v>
      </c>
      <c r="L40" s="14" t="s">
        <v>1468</v>
      </c>
      <c r="M40" s="14" t="s">
        <v>408</v>
      </c>
      <c r="N40" s="14" t="s">
        <v>1477</v>
      </c>
    </row>
    <row r="41" spans="1:14">
      <c r="K41" s="14" t="s">
        <v>1202</v>
      </c>
    </row>
    <row r="42" spans="1:14">
      <c r="A42" s="20" t="s">
        <v>1013</v>
      </c>
      <c r="B42" s="20" t="s">
        <v>1022</v>
      </c>
      <c r="K42" s="14" t="s">
        <v>428</v>
      </c>
      <c r="L42" s="14" t="s">
        <v>445</v>
      </c>
      <c r="M42" s="14" t="s">
        <v>426</v>
      </c>
      <c r="N42" s="14" t="s">
        <v>446</v>
      </c>
    </row>
    <row r="43" spans="1:14">
      <c r="A43" s="14" t="s">
        <v>1799</v>
      </c>
      <c r="B43" s="14" t="s">
        <v>1798</v>
      </c>
      <c r="K43" s="14" t="s">
        <v>992</v>
      </c>
      <c r="L43" s="14" t="s">
        <v>445</v>
      </c>
      <c r="M43" s="14" t="s">
        <v>426</v>
      </c>
      <c r="N43" s="14" t="s">
        <v>446</v>
      </c>
    </row>
    <row r="44" spans="1:14">
      <c r="A44" s="14" t="s">
        <v>1014</v>
      </c>
      <c r="B44" s="14" t="s">
        <v>1023</v>
      </c>
      <c r="K44" s="14" t="s">
        <v>1625</v>
      </c>
    </row>
    <row r="45" spans="1:14">
      <c r="A45" s="14" t="s">
        <v>1366</v>
      </c>
      <c r="B45" s="14" t="s">
        <v>1367</v>
      </c>
      <c r="K45" s="14" t="s">
        <v>429</v>
      </c>
      <c r="L45" s="14" t="s">
        <v>1894</v>
      </c>
      <c r="M45" s="14" t="s">
        <v>408</v>
      </c>
      <c r="N45" s="14" t="s">
        <v>1895</v>
      </c>
    </row>
    <row r="46" spans="1:14">
      <c r="A46" s="14" t="s">
        <v>1629</v>
      </c>
      <c r="B46" s="14" t="s">
        <v>1630</v>
      </c>
      <c r="K46" s="14" t="s">
        <v>957</v>
      </c>
      <c r="L46" s="14" t="s">
        <v>1740</v>
      </c>
      <c r="M46" s="14" t="s">
        <v>408</v>
      </c>
      <c r="N46" s="14" t="s">
        <v>1901</v>
      </c>
    </row>
    <row r="47" spans="1:14">
      <c r="A47" s="20" t="s">
        <v>420</v>
      </c>
      <c r="B47" s="20" t="s">
        <v>1016</v>
      </c>
      <c r="C47" s="20" t="s">
        <v>12</v>
      </c>
      <c r="K47" s="14" t="s">
        <v>39</v>
      </c>
      <c r="L47" s="14" t="s">
        <v>425</v>
      </c>
      <c r="M47" s="14" t="s">
        <v>426</v>
      </c>
      <c r="N47" s="14" t="s">
        <v>427</v>
      </c>
    </row>
    <row r="48" spans="1:14">
      <c r="A48" s="2">
        <v>0.16</v>
      </c>
      <c r="B48" s="14" t="str">
        <f>"más el correspondiente IMPUESTO AL VALOR AGREGADO, salvo aquellos casos que gozan de exención, siendo la tasa de dicho impuesto para fines de este contrato del (16%), lo cual corresponde a un monto de  $"&amp;[2]AnexoA!B27&amp;". Cantidad total $"&amp;[2]AnexoA!B25</f>
        <v>más el correspondiente IMPUESTO AL VALOR AGREGADO, salvo aquellos casos que gozan de exención, siendo la tasa de dicho impuesto para fines de este contrato del (16%), lo cual corresponde a un monto de  $0. Cantidad total $38445813.1</v>
      </c>
      <c r="C48" s="14" t="str">
        <f>"más el correspondiente IMPUESTO AL VALOR AGREGADO, salvo aquellos casos que gozan de exención, siendo la tasa de dicho impuesto para fines de este contrato del (16%), lo cual corresponde a un monto de  $ .00. Cantidad total $ .00."</f>
        <v>más el correspondiente IMPUESTO AL VALOR AGREGADO, salvo aquellos casos que gozan de exención, siendo la tasa de dicho impuesto para fines de este contrato del (16%), lo cual corresponde a un monto de  $ .00. Cantidad total $ .00.</v>
      </c>
      <c r="K48" s="14" t="s">
        <v>1742</v>
      </c>
      <c r="L48" s="14" t="s">
        <v>425</v>
      </c>
      <c r="M48" s="14" t="s">
        <v>426</v>
      </c>
      <c r="N48" s="14" t="s">
        <v>427</v>
      </c>
    </row>
    <row r="49" spans="1:14">
      <c r="A49" s="2">
        <v>0</v>
      </c>
      <c r="B49" s="14" t="s">
        <v>1017</v>
      </c>
      <c r="K49" s="14" t="s">
        <v>1743</v>
      </c>
      <c r="L49" s="14" t="s">
        <v>1476</v>
      </c>
      <c r="M49" s="14" t="s">
        <v>408</v>
      </c>
      <c r="N49" s="14" t="s">
        <v>409</v>
      </c>
    </row>
    <row r="50" spans="1:14">
      <c r="K50" s="14" t="s">
        <v>40</v>
      </c>
      <c r="L50" s="14" t="s">
        <v>1897</v>
      </c>
      <c r="M50" s="14" t="s">
        <v>408</v>
      </c>
      <c r="N50" s="14" t="s">
        <v>1898</v>
      </c>
    </row>
    <row r="51" spans="1:14">
      <c r="A51" s="20" t="s">
        <v>1005</v>
      </c>
      <c r="B51" s="20" t="s">
        <v>1016</v>
      </c>
      <c r="K51" s="14" t="s">
        <v>41</v>
      </c>
      <c r="L51" s="14" t="s">
        <v>445</v>
      </c>
      <c r="M51" s="14" t="s">
        <v>426</v>
      </c>
      <c r="N51" s="14" t="s">
        <v>446</v>
      </c>
    </row>
    <row r="52" spans="1:14">
      <c r="A52" s="14" t="s">
        <v>1006</v>
      </c>
      <c r="B52" s="14" t="s">
        <v>1026</v>
      </c>
      <c r="K52" s="14" t="s">
        <v>1010</v>
      </c>
      <c r="L52" s="14" t="s">
        <v>445</v>
      </c>
      <c r="M52" s="14" t="s">
        <v>426</v>
      </c>
      <c r="N52" s="14" t="s">
        <v>446</v>
      </c>
    </row>
    <row r="53" spans="1:14">
      <c r="A53" s="14" t="s">
        <v>1007</v>
      </c>
      <c r="B53" s="14" t="s">
        <v>1021</v>
      </c>
      <c r="K53" s="14" t="s">
        <v>42</v>
      </c>
      <c r="L53" s="14" t="s">
        <v>1899</v>
      </c>
      <c r="M53" s="14" t="s">
        <v>426</v>
      </c>
      <c r="N53" s="14" t="s">
        <v>1900</v>
      </c>
    </row>
    <row r="54" spans="1:14">
      <c r="A54" s="14" t="s">
        <v>1008</v>
      </c>
      <c r="B54" s="14" t="s">
        <v>1026</v>
      </c>
      <c r="K54" s="14" t="s">
        <v>43</v>
      </c>
    </row>
    <row r="55" spans="1:14">
      <c r="K55" s="14" t="s">
        <v>1011</v>
      </c>
    </row>
    <row r="56" spans="1:14">
      <c r="A56" s="20" t="s">
        <v>997</v>
      </c>
      <c r="B56" s="20" t="s">
        <v>1016</v>
      </c>
      <c r="K56" s="14" t="s">
        <v>44</v>
      </c>
    </row>
    <row r="57" spans="1:14">
      <c r="A57" s="14" t="s">
        <v>998</v>
      </c>
      <c r="B57" s="14" t="s">
        <v>1018</v>
      </c>
      <c r="K57" s="14" t="s">
        <v>2082</v>
      </c>
      <c r="M57" s="14" t="s">
        <v>1064</v>
      </c>
    </row>
    <row r="58" spans="1:14">
      <c r="A58" s="14" t="s">
        <v>999</v>
      </c>
      <c r="B58" s="14" t="s">
        <v>1019</v>
      </c>
    </row>
    <row r="82" spans="1:11">
      <c r="A82" s="20" t="s">
        <v>38</v>
      </c>
      <c r="B82" s="20" t="s">
        <v>121</v>
      </c>
      <c r="C82" s="20" t="s">
        <v>125</v>
      </c>
      <c r="D82" s="20" t="s">
        <v>143</v>
      </c>
      <c r="E82" s="20" t="s">
        <v>144</v>
      </c>
      <c r="F82" s="20" t="s">
        <v>414</v>
      </c>
      <c r="G82" s="20" t="s">
        <v>415</v>
      </c>
      <c r="H82" s="20" t="s">
        <v>416</v>
      </c>
      <c r="I82" s="20" t="s">
        <v>417</v>
      </c>
      <c r="J82" s="20" t="s">
        <v>418</v>
      </c>
      <c r="K82" s="20" t="s">
        <v>1851</v>
      </c>
    </row>
    <row r="83" spans="1:11">
      <c r="A83" s="14" t="s">
        <v>65</v>
      </c>
      <c r="B83" s="14" t="s">
        <v>1406</v>
      </c>
      <c r="C83" s="14" t="s">
        <v>126</v>
      </c>
      <c r="D83" s="14" t="s">
        <v>145</v>
      </c>
      <c r="E83" s="14" t="s">
        <v>146</v>
      </c>
      <c r="F83" s="14">
        <v>23027</v>
      </c>
      <c r="G83" s="14" t="s">
        <v>447</v>
      </c>
      <c r="H83" s="14" t="s">
        <v>448</v>
      </c>
      <c r="I83" s="14" t="s">
        <v>1411</v>
      </c>
      <c r="J83" s="14" t="s">
        <v>1415</v>
      </c>
      <c r="K83" s="14" t="s">
        <v>1837</v>
      </c>
    </row>
    <row r="84" spans="1:11">
      <c r="A84" s="14" t="s">
        <v>1376</v>
      </c>
      <c r="B84" s="14" t="s">
        <v>1407</v>
      </c>
      <c r="C84" s="14" t="s">
        <v>126</v>
      </c>
      <c r="D84" s="14" t="s">
        <v>1381</v>
      </c>
      <c r="E84" s="14" t="s">
        <v>1380</v>
      </c>
      <c r="F84" s="14">
        <v>14329</v>
      </c>
      <c r="G84" s="14" t="s">
        <v>1377</v>
      </c>
      <c r="H84" s="14" t="s">
        <v>1378</v>
      </c>
      <c r="I84" s="14" t="s">
        <v>1412</v>
      </c>
      <c r="J84" s="132" t="s">
        <v>1416</v>
      </c>
      <c r="K84" s="14" t="s">
        <v>1838</v>
      </c>
    </row>
    <row r="85" spans="1:11">
      <c r="A85" s="14" t="s">
        <v>1382</v>
      </c>
      <c r="B85" s="14" t="s">
        <v>1407</v>
      </c>
      <c r="C85" s="14" t="s">
        <v>126</v>
      </c>
      <c r="D85" s="14" t="s">
        <v>1383</v>
      </c>
      <c r="E85" s="14" t="s">
        <v>1384</v>
      </c>
      <c r="F85" s="14">
        <v>14330</v>
      </c>
      <c r="G85" s="14" t="s">
        <v>1377</v>
      </c>
      <c r="H85" s="14" t="s">
        <v>1378</v>
      </c>
      <c r="I85" s="14" t="s">
        <v>1412</v>
      </c>
      <c r="J85" s="132" t="s">
        <v>1416</v>
      </c>
      <c r="K85" s="14" t="s">
        <v>1839</v>
      </c>
    </row>
    <row r="86" spans="1:11">
      <c r="A86" s="14" t="s">
        <v>66</v>
      </c>
      <c r="B86" s="14" t="s">
        <v>2006</v>
      </c>
      <c r="C86" s="14" t="s">
        <v>128</v>
      </c>
      <c r="D86" s="14" t="s">
        <v>150</v>
      </c>
      <c r="E86" s="14" t="s">
        <v>434</v>
      </c>
      <c r="F86" s="25">
        <v>60166</v>
      </c>
      <c r="G86" s="14" t="s">
        <v>435</v>
      </c>
      <c r="H86" s="14" t="s">
        <v>436</v>
      </c>
      <c r="I86" s="14" t="s">
        <v>1413</v>
      </c>
      <c r="J86" s="14" t="s">
        <v>1978</v>
      </c>
      <c r="K86" s="14" t="s">
        <v>1840</v>
      </c>
    </row>
    <row r="87" spans="1:11">
      <c r="A87" s="14" t="s">
        <v>886</v>
      </c>
      <c r="B87" s="14" t="s">
        <v>2006</v>
      </c>
      <c r="C87" s="14" t="s">
        <v>128</v>
      </c>
      <c r="D87" s="14" t="s">
        <v>887</v>
      </c>
      <c r="E87" s="14" t="s">
        <v>434</v>
      </c>
      <c r="F87" s="25">
        <v>59914</v>
      </c>
      <c r="G87" s="14" t="s">
        <v>888</v>
      </c>
      <c r="H87" s="14" t="s">
        <v>436</v>
      </c>
      <c r="I87" s="14" t="s">
        <v>1413</v>
      </c>
      <c r="J87" s="14" t="s">
        <v>1978</v>
      </c>
      <c r="K87" s="14" t="s">
        <v>1841</v>
      </c>
    </row>
    <row r="88" spans="1:11">
      <c r="A88" s="14" t="s">
        <v>67</v>
      </c>
      <c r="B88" s="14" t="s">
        <v>1408</v>
      </c>
      <c r="C88" s="14" t="s">
        <v>127</v>
      </c>
      <c r="D88" s="14" t="s">
        <v>148</v>
      </c>
      <c r="E88" s="14" t="s">
        <v>437</v>
      </c>
      <c r="F88" s="14">
        <v>22106</v>
      </c>
      <c r="G88" s="14" t="s">
        <v>449</v>
      </c>
      <c r="H88" s="14" t="s">
        <v>450</v>
      </c>
      <c r="I88" s="14" t="s">
        <v>1414</v>
      </c>
      <c r="J88" s="14" t="s">
        <v>1417</v>
      </c>
      <c r="K88" s="14" t="s">
        <v>1842</v>
      </c>
    </row>
    <row r="89" spans="1:11">
      <c r="A89" s="14" t="s">
        <v>1183</v>
      </c>
      <c r="B89" s="14" t="s">
        <v>1409</v>
      </c>
      <c r="C89" s="14" t="s">
        <v>1186</v>
      </c>
      <c r="D89" s="14" t="s">
        <v>1184</v>
      </c>
      <c r="E89" s="14" t="s">
        <v>434</v>
      </c>
      <c r="F89" s="14">
        <v>58487</v>
      </c>
      <c r="G89" s="14" t="s">
        <v>1185</v>
      </c>
      <c r="H89" s="14" t="s">
        <v>450</v>
      </c>
      <c r="I89" s="14" t="s">
        <v>1414</v>
      </c>
      <c r="J89" s="14" t="s">
        <v>1418</v>
      </c>
      <c r="K89" s="14" t="s">
        <v>1843</v>
      </c>
    </row>
    <row r="90" spans="1:11">
      <c r="A90" s="14" t="s">
        <v>1846</v>
      </c>
      <c r="B90" s="14" t="s">
        <v>1409</v>
      </c>
      <c r="C90" s="14" t="s">
        <v>1847</v>
      </c>
      <c r="D90" s="14" t="s">
        <v>1848</v>
      </c>
      <c r="E90" s="14" t="s">
        <v>1849</v>
      </c>
      <c r="F90" s="14">
        <v>41439</v>
      </c>
      <c r="G90" s="14" t="s">
        <v>1850</v>
      </c>
      <c r="H90" s="14" t="s">
        <v>448</v>
      </c>
      <c r="I90" s="14" t="s">
        <v>1411</v>
      </c>
      <c r="J90" s="14" t="s">
        <v>1415</v>
      </c>
      <c r="K90" s="14" t="s">
        <v>1852</v>
      </c>
    </row>
    <row r="91" spans="1:11">
      <c r="A91" s="14" t="s">
        <v>68</v>
      </c>
      <c r="B91" s="14" t="s">
        <v>1410</v>
      </c>
      <c r="C91" s="14" t="s">
        <v>126</v>
      </c>
      <c r="D91" s="14" t="s">
        <v>149</v>
      </c>
      <c r="E91" s="14" t="s">
        <v>147</v>
      </c>
      <c r="F91" s="14">
        <v>23027</v>
      </c>
      <c r="G91" s="14" t="s">
        <v>438</v>
      </c>
      <c r="H91" s="14" t="s">
        <v>439</v>
      </c>
      <c r="I91" s="14" t="s">
        <v>1411</v>
      </c>
      <c r="J91" s="14" t="s">
        <v>1415</v>
      </c>
      <c r="K91" s="14" t="s">
        <v>1853</v>
      </c>
    </row>
  </sheetData>
  <sortState ref="E30:E40">
    <sortCondition ref="E30:E40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Y2"/>
  <sheetViews>
    <sheetView zoomScale="55" zoomScaleNormal="55" workbookViewId="0">
      <selection activeCell="H189" sqref="H189"/>
    </sheetView>
  </sheetViews>
  <sheetFormatPr baseColWidth="10" defaultColWidth="11.42578125" defaultRowHeight="15"/>
  <cols>
    <col min="1" max="21" width="15.42578125" style="1" customWidth="1"/>
    <col min="22" max="22" width="18.42578125" style="1" bestFit="1" customWidth="1"/>
    <col min="23" max="23" width="15.42578125" style="1" customWidth="1"/>
    <col min="24" max="24" width="9.28515625" style="1" customWidth="1"/>
    <col min="25" max="33" width="15.42578125" style="1" customWidth="1"/>
    <col min="34" max="34" width="28.7109375" style="1" bestFit="1" customWidth="1"/>
    <col min="35" max="35" width="24.7109375" style="1" bestFit="1" customWidth="1"/>
    <col min="36" max="36" width="31" style="1" bestFit="1" customWidth="1"/>
    <col min="37" max="38" width="11.42578125" style="1"/>
    <col min="39" max="39" width="33.140625" style="1" bestFit="1" customWidth="1"/>
    <col min="40" max="40" width="33.140625" style="1" customWidth="1"/>
    <col min="41" max="43" width="11.42578125" style="1"/>
    <col min="44" max="45" width="15.140625" style="1" customWidth="1"/>
    <col min="46" max="49" width="50.7109375" style="1" customWidth="1"/>
    <col min="50" max="16384" width="11.42578125" style="1"/>
  </cols>
  <sheetData>
    <row r="1" spans="1:51" s="27" customFormat="1" ht="45">
      <c r="A1" s="24" t="s">
        <v>123</v>
      </c>
      <c r="B1" s="24" t="s">
        <v>413</v>
      </c>
      <c r="C1" s="24" t="s">
        <v>129</v>
      </c>
      <c r="D1" s="24" t="s">
        <v>131</v>
      </c>
      <c r="E1" s="24" t="s">
        <v>132</v>
      </c>
      <c r="F1" s="24" t="s">
        <v>414</v>
      </c>
      <c r="G1" s="24" t="s">
        <v>415</v>
      </c>
      <c r="H1" s="24" t="s">
        <v>416</v>
      </c>
      <c r="I1" s="24" t="s">
        <v>417</v>
      </c>
      <c r="J1" s="24" t="s">
        <v>418</v>
      </c>
      <c r="K1" s="24" t="s">
        <v>7</v>
      </c>
      <c r="L1" s="24" t="s">
        <v>6</v>
      </c>
      <c r="M1" s="24" t="s">
        <v>133</v>
      </c>
      <c r="N1" s="24" t="s">
        <v>141</v>
      </c>
      <c r="O1" s="24" t="s">
        <v>101</v>
      </c>
      <c r="P1" s="24" t="s">
        <v>130</v>
      </c>
      <c r="Q1" s="24" t="s">
        <v>134</v>
      </c>
      <c r="R1" s="24" t="s">
        <v>140</v>
      </c>
      <c r="S1" s="24" t="s">
        <v>1243</v>
      </c>
      <c r="T1" s="24" t="s">
        <v>135</v>
      </c>
      <c r="U1" s="24" t="s">
        <v>136</v>
      </c>
      <c r="V1" s="24" t="s">
        <v>137</v>
      </c>
      <c r="W1" s="24" t="s">
        <v>31</v>
      </c>
      <c r="X1" s="24" t="s">
        <v>17</v>
      </c>
      <c r="Y1" s="24" t="s">
        <v>419</v>
      </c>
      <c r="Z1" s="24" t="s">
        <v>420</v>
      </c>
      <c r="AA1" s="24" t="s">
        <v>25</v>
      </c>
      <c r="AB1" s="24" t="s">
        <v>391</v>
      </c>
      <c r="AC1" s="24" t="s">
        <v>421</v>
      </c>
      <c r="AD1" s="24" t="s">
        <v>422</v>
      </c>
      <c r="AE1" s="24" t="s">
        <v>423</v>
      </c>
      <c r="AF1" s="24" t="s">
        <v>138</v>
      </c>
      <c r="AG1" s="24" t="s">
        <v>424</v>
      </c>
      <c r="AH1" s="24" t="s">
        <v>33</v>
      </c>
      <c r="AI1" s="24" t="s">
        <v>139</v>
      </c>
      <c r="AJ1" s="24" t="s">
        <v>142</v>
      </c>
      <c r="AK1" s="24" t="s">
        <v>392</v>
      </c>
      <c r="AL1" s="24" t="s">
        <v>29</v>
      </c>
      <c r="AM1" s="24" t="s">
        <v>402</v>
      </c>
      <c r="AN1" s="24" t="s">
        <v>1734</v>
      </c>
      <c r="AO1" s="24" t="s">
        <v>400</v>
      </c>
      <c r="AP1" s="24" t="s">
        <v>401</v>
      </c>
      <c r="AQ1" s="24" t="s">
        <v>407</v>
      </c>
      <c r="AR1" s="24" t="s">
        <v>1015</v>
      </c>
      <c r="AS1" s="24" t="s">
        <v>1022</v>
      </c>
      <c r="AT1" s="24" t="s">
        <v>1446</v>
      </c>
      <c r="AU1" s="24" t="s">
        <v>1447</v>
      </c>
      <c r="AV1" s="24" t="s">
        <v>1005</v>
      </c>
      <c r="AW1" s="24" t="s">
        <v>1020</v>
      </c>
      <c r="AX1" s="24" t="s">
        <v>1025</v>
      </c>
      <c r="AY1" s="24" t="s">
        <v>1365</v>
      </c>
    </row>
    <row r="2" spans="1:51" ht="90">
      <c r="A2" s="1" t="str">
        <f>+AnexoA!B7</f>
        <v>INTRAURBANA SUR, S.A DE C.V</v>
      </c>
      <c r="B2" s="1" t="str">
        <f>+VLOOKUP($A$2,DATOS!$A$82:$K$99,2,0)</f>
        <v>PEDRO ROSALES DE LEÓN #7720, COLONIA JARDINES DEL SEMINARIO, CP 32507 JUÁREZ, CHIHUAHUA</v>
      </c>
      <c r="C2" s="1" t="str">
        <f>+VLOOKUP($A$2,DATOS!$A$82:$K$99,3,0)</f>
        <v>JORGE LÓPEZ DE LARA Y OTTO JAVIER SCHMAL THOMAE</v>
      </c>
      <c r="D2" s="1" t="str">
        <f>+VLOOKUP($A$2,DATOS!$A$82:$K$99,4,0)</f>
        <v>ISU-190411-KM7</v>
      </c>
      <c r="E2" s="1" t="str">
        <f>+VLOOKUP($A$2,DATOS!$A$82:$K$99,5,0)</f>
        <v>No aplica</v>
      </c>
      <c r="F2" s="1">
        <f>+VLOOKUP($A$2,DATOS!$A$82:$K$99,6,0)</f>
        <v>60166</v>
      </c>
      <c r="G2" s="1" t="str">
        <f>+VLOOKUP($A$2,DATOS!$A$82:$K$99,7,0)</f>
        <v>10 DE ABRIL DE 2019</v>
      </c>
      <c r="H2" s="1" t="str">
        <f>+VLOOKUP($A$2,DATOS!$A$82:$K$99,8,0)</f>
        <v>LICENCIADO DIEGO OLIVARES QUIROZ</v>
      </c>
      <c r="I2" s="1" t="str">
        <f>+VLOOKUP($A$2,DATOS!$A$82:$K$99,9,0)</f>
        <v>119, DEL MUNICIPIO DE GUADALAJARA, JALISCO, MÉXICO</v>
      </c>
      <c r="J2" s="1" t="str">
        <f>+VLOOKUP($A$2,DATOS!$A$82:$K$99,10,0)</f>
        <v>PEDRO ROSALES DE LEÓN #7720, JARDINES DEL SEMINARIO, CP. 32507, EN EL MUNICIPIO DE CIUDAD JUÁREZ CHIHUAHUA.</v>
      </c>
      <c r="K2" s="1" t="str">
        <f>+FICHA!C5</f>
        <v>SANTORA</v>
      </c>
      <c r="L2" s="1" t="str">
        <f>+FICHA!E5</f>
        <v>IT-SAN-01-EDI</v>
      </c>
      <c r="M2" s="1" t="str">
        <f>+VLOOKUP($K$2,DATOS!$C$3:$H$25,2,0)</f>
        <v xml:space="preserve"> Severo Díaz #97, colonia Arcos Vallarta. CP 44130, Guadalajara, Jalisco</v>
      </c>
      <c r="N2" s="1" t="str">
        <f>+FICHA!E4</f>
        <v>01</v>
      </c>
      <c r="O2" s="1" t="str">
        <f>+AnexoA!B12</f>
        <v>TECNORAMPA, S.A DE C.V</v>
      </c>
      <c r="P2" s="1" t="str">
        <f>+VLOOKUP($O$2,PROVEEDORES!$A$1:$G$1126,5,0)</f>
        <v>JOSÉ LUIS ORDONANA VIVAS</v>
      </c>
      <c r="Q2" s="1" t="str">
        <f>+VLOOKUP($O$2,PROVEEDORES!$A$1:$G$1126,6,0)</f>
        <v>TEC080710M22</v>
      </c>
      <c r="R2" s="1" t="str">
        <f>+VLOOKUP($O$2,PROVEEDORES!$A$1:$G$1126,7,0)</f>
        <v>E2425075108</v>
      </c>
      <c r="S2" s="1" t="str">
        <f>+VLOOKUP(O2,PROVEEDORES!A1:L243,8,0)</f>
        <v>STPS/UTD/DGIFT/AR8515/2022</v>
      </c>
      <c r="T2" s="1" t="str">
        <f>+VLOOKUP($O$2,PROVEEDORES!$A$1:$G$1126,2,0)</f>
        <v>AUTOPISTA MÉXICO -  QUERETARO KM 175 +494</v>
      </c>
      <c r="U2" s="1" t="str">
        <f>+VLOOKUP($O$2,PROVEEDORES!$A$1:$G$1126,3,0)</f>
        <v>EL SAUZ BAJO, C.P 76729</v>
      </c>
      <c r="V2" s="1" t="str">
        <f>+VLOOKUP($O$2,PROVEEDORES!$A$1:$G$1126,4,0)</f>
        <v>PEDRO ESCOBEDO, QUERETARO</v>
      </c>
      <c r="W2" s="1" t="str">
        <f>+FICHA!C6</f>
        <v xml:space="preserve">ELEVADOR DE PERSONAS EN SITUACIÒN DE DISCAPACIDAD </v>
      </c>
      <c r="X2" s="1" t="str">
        <f>+AnexoA!B44</f>
        <v xml:space="preserve">SANTORA </v>
      </c>
      <c r="Y2" s="26">
        <f>+AnexoA!B26</f>
        <v>178000</v>
      </c>
      <c r="Z2" s="26">
        <f>+AnexoA!B27</f>
        <v>28480</v>
      </c>
      <c r="AA2" s="22">
        <f>+Y2+Z2</f>
        <v>206480</v>
      </c>
      <c r="AB2" s="23">
        <f>+AnexoA!C31*100</f>
        <v>50</v>
      </c>
      <c r="AC2" s="22">
        <f>+AnexoA!B31</f>
        <v>89000</v>
      </c>
      <c r="AD2" s="26">
        <f>+AnexoA!B32</f>
        <v>14240</v>
      </c>
      <c r="AE2" s="26">
        <f>+AC2+AD2</f>
        <v>103240</v>
      </c>
      <c r="AF2" s="22">
        <f>+FICHA!E7*100</f>
        <v>0</v>
      </c>
      <c r="AG2" s="22">
        <f>+FICHA!C9*100</f>
        <v>10</v>
      </c>
      <c r="AH2" s="1" t="str">
        <f>+FICHA!C10&amp;" DE "&amp;FICHA!D10&amp;" DE "&amp;FICHA!E10</f>
        <v>1 DE SEPTIEMBRE DE 2023</v>
      </c>
      <c r="AI2" s="1" t="str">
        <f>+FICHA!C11&amp;" DE "&amp;FICHA!D11&amp;" DE "&amp;FICHA!E11</f>
        <v>30 DE SEPTIEMBRE DE 2023</v>
      </c>
      <c r="AJ2" s="28">
        <f ca="1">+TODAY()</f>
        <v>45170</v>
      </c>
      <c r="AK2" s="1">
        <f>+SUM('Anexo B'!C12:C15)</f>
        <v>1</v>
      </c>
      <c r="AL2" s="1">
        <f>+FICHA!C2</f>
        <v>39</v>
      </c>
      <c r="AM2" s="1" t="str">
        <f>+FICHA!E17</f>
        <v>ELÍAS ALEJANDRO HERNÁNDEZ VARGAS</v>
      </c>
      <c r="AN2" s="1" t="e">
        <f>+VLOOKUP(AM2,DATOS!H2:I24,2,0)</f>
        <v>#N/A</v>
      </c>
      <c r="AO2" s="1" t="str">
        <f>+VLOOKUP($L$2,DATOS!$K$2:$N$50,2,0)</f>
        <v>M-0506-2021</v>
      </c>
      <c r="AP2" s="1" t="str">
        <f>+VLOOKUP($L$2,DATOS!$K$2:$N$50,3,0)</f>
        <v>Guadalajara, Jalisco</v>
      </c>
      <c r="AQ2" s="1" t="str">
        <f>+VLOOKUP($L$2,DATOS!$K$2:$N$50,4,0)</f>
        <v>30 de Septiembre de 2021</v>
      </c>
      <c r="AR2" s="29" t="str">
        <f>+FICHA!E9</f>
        <v>COMPRAVENTA</v>
      </c>
      <c r="AS2" s="29" t="e">
        <f>+VLOOKUP(AR2,DATOS!A42:B44,2,0)</f>
        <v>#N/A</v>
      </c>
      <c r="AT2" s="30" t="str">
        <f>+IF(AnexoA!C27=0,VLOOKUP(AnexoA!C27,DATOS!A48:B49,2,0),VLOOKUP(AnexoA!C32,DATOS!A48:B49,2,0))</f>
        <v>más el correspondiente IMPUESTO AL VALOR AGREGADO, salvo aquellos casos que gozan de exención, siendo la tasa de dicho impuesto para fines de este contrato del (16%), lo cual corresponde a un monto de  $0. Cantidad total $38445813.1</v>
      </c>
      <c r="AU2" s="30" t="str">
        <f>+IF(AnexoA!C32=0,VLOOKUP(AnexoA!C27,DATOS!A48:B49,2,0),VLOOKUP(AnexoA!C32,DATOS!A47:C49,3,0))</f>
        <v>más el correspondiente IMPUESTO AL VALOR AGREGADO, salvo aquellos casos que gozan de exención, siendo la tasa de dicho impuesto para fines de este contrato del (16%), lo cual corresponde a un monto de  $ .00. Cantidad total $ .00.</v>
      </c>
      <c r="AV2" s="29" t="str">
        <f>+FICHA!C8</f>
        <v>PAGARÉ</v>
      </c>
      <c r="AW2" s="31" t="str">
        <f>+VLOOKUP(FICHA!E8,DATOS!A56:B58,2,0)</f>
        <v>“EL PROVEEDOR” enviará por correo electrónico a “EL CLIENTE” el comprobante de afiliación al Servicio Integral de Registro de Obras de Construcción (SIROC) 01, dentro de los primeros 5 días hábiles después de la firma del contrato, y queda obligado a asociarse a la obra en cuestión y obtener su SIROC 02</v>
      </c>
      <c r="AX2" s="1" t="str">
        <f>+VLOOKUP(AV2,DATOS!A52:B54,2,0)</f>
        <v xml:space="preserve">     </v>
      </c>
      <c r="AY2" s="1" t="str">
        <f>+VLOOKUP($O$2,PROVEEDORES!$A$1:$L$1126,11,0)</f>
        <v>ventas2@tecnorampa.com.mx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AnexoA</vt:lpstr>
      <vt:lpstr>Anexo B</vt:lpstr>
      <vt:lpstr>Anexo C</vt:lpstr>
      <vt:lpstr>PAGARES</vt:lpstr>
      <vt:lpstr>FICHA</vt:lpstr>
      <vt:lpstr>PROVEEDORES</vt:lpstr>
      <vt:lpstr>DATOS</vt:lpstr>
      <vt:lpstr>CORRESPO</vt:lpstr>
      <vt:lpstr>'Anexo B'!Área_de_impresión</vt:lpstr>
      <vt:lpstr>'Anexo C'!Área_de_impresión</vt:lpstr>
      <vt:lpstr>AnexoA!Área_de_impresión</vt:lpstr>
      <vt:lpstr>PAGARES!Área_de_impresión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Torres</dc:creator>
  <cp:lastModifiedBy>Mariana Torres</cp:lastModifiedBy>
  <cp:lastPrinted>2023-07-18T23:41:09Z</cp:lastPrinted>
  <dcterms:created xsi:type="dcterms:W3CDTF">2020-01-10T18:39:43Z</dcterms:created>
  <dcterms:modified xsi:type="dcterms:W3CDTF">2023-09-01T19:15:13Z</dcterms:modified>
</cp:coreProperties>
</file>